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codeName="ThisWorkbook" defaultThemeVersion="124226"/>
  <mc:AlternateContent xmlns:mc="http://schemas.openxmlformats.org/markup-compatibility/2006">
    <mc:Choice Requires="x15">
      <x15ac:absPath xmlns:x15ac="http://schemas.microsoft.com/office/spreadsheetml/2010/11/ac" url="Z:\Documents\Family-History\FH-Blank-files\master database files\"/>
    </mc:Choice>
  </mc:AlternateContent>
  <xr:revisionPtr revIDLastSave="0" documentId="13_ncr:1_{B0A21E3C-22C2-447F-BC67-FE1BB8DB09C3}" xr6:coauthVersionLast="44" xr6:coauthVersionMax="44" xr10:uidLastSave="{00000000-0000-0000-0000-000000000000}"/>
  <bookViews>
    <workbookView xWindow="27615" yWindow="1740" windowWidth="20535" windowHeight="11160" tabRatio="876" activeTab="8" xr2:uid="{00000000-000D-0000-FFFF-FFFF00000000}"/>
  </bookViews>
  <sheets>
    <sheet name="1841-HO107" sheetId="1" r:id="rId1"/>
    <sheet name="1851-HO107" sheetId="2" r:id="rId2"/>
    <sheet name="1861-RG9" sheetId="3" r:id="rId3"/>
    <sheet name="1871-RG10" sheetId="4" r:id="rId4"/>
    <sheet name="1881-RG11" sheetId="5" r:id="rId5"/>
    <sheet name="1891-RG12" sheetId="6" r:id="rId6"/>
    <sheet name="1901-RG13" sheetId="7" r:id="rId7"/>
    <sheet name="1911-RG14" sheetId="8" r:id="rId8"/>
    <sheet name="TotalNames" sheetId="9" r:id="rId9"/>
    <sheet name="ChapmanCodes" sheetId="10" r:id="rId10"/>
    <sheet name="ReadMe" sheetId="11" r:id="rId11"/>
    <sheet name="Settings" sheetId="12" r:id="rId12"/>
  </sheets>
  <definedNames>
    <definedName name="CntyCode">ChapmanCodes!$B$2:$B$125</definedName>
    <definedName name="County">ChapmanCodes!$A$2:$A$124</definedName>
    <definedName name="Married">Settings!$D$3:$D$6</definedName>
    <definedName name="Sex">Settings!$B$2:$B$3</definedName>
    <definedName name="Yr_Born">'1841-HO107'!$E:$E</definedName>
  </definedNames>
  <calcPr calcId="18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I32" i="9" l="1"/>
  <c r="I33" i="9"/>
  <c r="I34" i="9"/>
  <c r="I35" i="9"/>
  <c r="I36" i="9"/>
  <c r="I37" i="9"/>
  <c r="H32" i="9"/>
  <c r="H33" i="9"/>
  <c r="H34" i="9"/>
  <c r="H35" i="9"/>
  <c r="H36" i="9"/>
  <c r="H37" i="9"/>
  <c r="G32" i="9"/>
  <c r="G33" i="9"/>
  <c r="G34" i="9"/>
  <c r="G35" i="9"/>
  <c r="G36" i="9"/>
  <c r="G37" i="9"/>
  <c r="F32" i="9"/>
  <c r="F33" i="9"/>
  <c r="F34" i="9"/>
  <c r="F35" i="9"/>
  <c r="F36" i="9"/>
  <c r="F37" i="9"/>
  <c r="E32" i="9"/>
  <c r="E33" i="9"/>
  <c r="E34" i="9"/>
  <c r="E35" i="9"/>
  <c r="E36" i="9"/>
  <c r="E37" i="9"/>
  <c r="D32" i="9"/>
  <c r="D33" i="9"/>
  <c r="D34" i="9"/>
  <c r="D35" i="9"/>
  <c r="D36" i="9"/>
  <c r="D37" i="9"/>
  <c r="C32" i="9"/>
  <c r="C33" i="9"/>
  <c r="C34" i="9"/>
  <c r="C35" i="9"/>
  <c r="C36" i="9"/>
  <c r="C37" i="9"/>
  <c r="B32" i="9"/>
  <c r="B33" i="9"/>
  <c r="B34" i="9"/>
  <c r="B35" i="9"/>
  <c r="B36" i="9"/>
  <c r="B37" i="9"/>
  <c r="I31" i="9"/>
  <c r="H31" i="9"/>
  <c r="G31" i="9"/>
  <c r="F31" i="9"/>
  <c r="E31" i="9"/>
  <c r="D31" i="9"/>
  <c r="C31" i="9"/>
  <c r="B31" i="9"/>
  <c r="I21" i="9"/>
  <c r="I22" i="9"/>
  <c r="I23" i="9"/>
  <c r="I24" i="9"/>
  <c r="I25" i="9"/>
  <c r="I26" i="9"/>
  <c r="I27" i="9"/>
  <c r="I28" i="9"/>
  <c r="I29" i="9"/>
  <c r="H21" i="9"/>
  <c r="H22" i="9"/>
  <c r="H23" i="9"/>
  <c r="H24" i="9"/>
  <c r="H25" i="9"/>
  <c r="H26" i="9"/>
  <c r="H27" i="9"/>
  <c r="H28" i="9"/>
  <c r="H29" i="9"/>
  <c r="G21" i="9"/>
  <c r="G22" i="9"/>
  <c r="G23" i="9"/>
  <c r="G24" i="9"/>
  <c r="G25" i="9"/>
  <c r="G26" i="9"/>
  <c r="G27" i="9"/>
  <c r="G28" i="9"/>
  <c r="G29" i="9"/>
  <c r="F21" i="9"/>
  <c r="F22" i="9"/>
  <c r="F23" i="9"/>
  <c r="F24" i="9"/>
  <c r="F25" i="9"/>
  <c r="F26" i="9"/>
  <c r="F27" i="9"/>
  <c r="F28" i="9"/>
  <c r="F29" i="9"/>
  <c r="E21" i="9"/>
  <c r="E22" i="9"/>
  <c r="E23" i="9"/>
  <c r="E24" i="9"/>
  <c r="E25" i="9"/>
  <c r="E26" i="9"/>
  <c r="E27" i="9"/>
  <c r="E28" i="9"/>
  <c r="E29" i="9"/>
  <c r="D21" i="9"/>
  <c r="D22" i="9"/>
  <c r="D23" i="9"/>
  <c r="D24" i="9"/>
  <c r="D25" i="9"/>
  <c r="D26" i="9"/>
  <c r="D27" i="9"/>
  <c r="D28" i="9"/>
  <c r="D29" i="9"/>
  <c r="C21" i="9"/>
  <c r="C22" i="9"/>
  <c r="C23" i="9"/>
  <c r="C24" i="9"/>
  <c r="C25" i="9"/>
  <c r="C26" i="9"/>
  <c r="C27" i="9"/>
  <c r="C28" i="9"/>
  <c r="C29" i="9"/>
  <c r="B21" i="9"/>
  <c r="B22" i="9"/>
  <c r="B23" i="9"/>
  <c r="B24" i="9"/>
  <c r="B25" i="9"/>
  <c r="B26" i="9"/>
  <c r="B27" i="9"/>
  <c r="B28" i="9"/>
  <c r="B29" i="9"/>
  <c r="I10" i="9"/>
  <c r="I11" i="9"/>
  <c r="I12" i="9"/>
  <c r="I13" i="9"/>
  <c r="I14" i="9"/>
  <c r="I15" i="9"/>
  <c r="I16" i="9"/>
  <c r="I17" i="9"/>
  <c r="I18" i="9"/>
  <c r="H10" i="9"/>
  <c r="H11" i="9"/>
  <c r="H12" i="9"/>
  <c r="H13" i="9"/>
  <c r="H14" i="9"/>
  <c r="H15" i="9"/>
  <c r="H16" i="9"/>
  <c r="H17" i="9"/>
  <c r="H18" i="9"/>
  <c r="G10" i="9"/>
  <c r="G11" i="9"/>
  <c r="G12" i="9"/>
  <c r="G13" i="9"/>
  <c r="G14" i="9"/>
  <c r="G15" i="9"/>
  <c r="G16" i="9"/>
  <c r="G17" i="9"/>
  <c r="G18" i="9"/>
  <c r="F10" i="9"/>
  <c r="F11" i="9"/>
  <c r="F12" i="9"/>
  <c r="F13" i="9"/>
  <c r="F14" i="9"/>
  <c r="F15" i="9"/>
  <c r="F16" i="9"/>
  <c r="F17" i="9"/>
  <c r="F18" i="9"/>
  <c r="E10" i="9"/>
  <c r="E11" i="9"/>
  <c r="E12" i="9"/>
  <c r="E13" i="9"/>
  <c r="E14" i="9"/>
  <c r="E15" i="9"/>
  <c r="E16" i="9"/>
  <c r="E17" i="9"/>
  <c r="E18" i="9"/>
  <c r="D10" i="9"/>
  <c r="D11" i="9"/>
  <c r="D12" i="9"/>
  <c r="D13" i="9"/>
  <c r="D14" i="9"/>
  <c r="D15" i="9"/>
  <c r="D16" i="9"/>
  <c r="D17" i="9"/>
  <c r="D18" i="9"/>
  <c r="C10" i="9"/>
  <c r="C11" i="9"/>
  <c r="C12" i="9"/>
  <c r="C13" i="9"/>
  <c r="C14" i="9"/>
  <c r="C15" i="9"/>
  <c r="C16" i="9"/>
  <c r="C17" i="9"/>
  <c r="C18" i="9"/>
  <c r="B10" i="9"/>
  <c r="B11" i="9"/>
  <c r="B12" i="9"/>
  <c r="B13" i="9"/>
  <c r="B14" i="9"/>
  <c r="B15" i="9"/>
  <c r="B16" i="9"/>
  <c r="B17" i="9"/>
  <c r="B18" i="9"/>
  <c r="I9" i="9"/>
  <c r="H9" i="9"/>
  <c r="G9" i="9"/>
  <c r="F9" i="9"/>
  <c r="E9" i="9"/>
  <c r="D9" i="9"/>
  <c r="C9" i="9"/>
  <c r="B9" i="9"/>
  <c r="I20" i="9"/>
  <c r="H20" i="9"/>
  <c r="G20" i="9"/>
  <c r="F20" i="9"/>
  <c r="E20" i="9"/>
  <c r="D20" i="9"/>
  <c r="C20" i="9"/>
  <c r="B20" i="9"/>
  <c r="J2" i="8" l="1"/>
  <c r="E2" i="8" l="1"/>
  <c r="E2" i="7"/>
  <c r="E2" i="6"/>
  <c r="E2" i="5"/>
  <c r="E2" i="2"/>
  <c r="E2" i="4"/>
  <c r="E2" i="3"/>
  <c r="E2" i="1"/>
  <c r="I3" i="9" l="1"/>
  <c r="I4" i="9"/>
  <c r="I5" i="9"/>
  <c r="I6" i="9"/>
  <c r="I7" i="9"/>
  <c r="H3" i="9"/>
  <c r="H4" i="9"/>
  <c r="H5" i="9"/>
  <c r="H6" i="9"/>
  <c r="H7" i="9"/>
  <c r="G3" i="9"/>
  <c r="G4" i="9"/>
  <c r="G5" i="9"/>
  <c r="G6" i="9"/>
  <c r="G7" i="9"/>
  <c r="F3" i="9"/>
  <c r="F4" i="9"/>
  <c r="F5" i="9"/>
  <c r="F6" i="9"/>
  <c r="F7" i="9"/>
  <c r="E3" i="9"/>
  <c r="E4" i="9"/>
  <c r="E5" i="9"/>
  <c r="E6" i="9"/>
  <c r="E7" i="9"/>
  <c r="D3" i="9"/>
  <c r="D4" i="9"/>
  <c r="D5" i="9"/>
  <c r="D6" i="9"/>
  <c r="D7" i="9"/>
  <c r="C3" i="9"/>
  <c r="C4" i="9"/>
  <c r="C5" i="9"/>
  <c r="C6" i="9"/>
  <c r="C7" i="9"/>
  <c r="I2" i="9"/>
  <c r="H2" i="9"/>
  <c r="G2" i="9"/>
  <c r="F2" i="9"/>
  <c r="E2" i="9"/>
  <c r="D2" i="9"/>
  <c r="C2" i="9"/>
  <c r="B3" i="9"/>
  <c r="B4" i="9"/>
  <c r="B5" i="9"/>
  <c r="B6" i="9"/>
  <c r="B7" i="9"/>
  <c r="B2"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kevin</author>
  </authors>
  <commentList>
    <comment ref="B1" authorId="0" shapeId="0" xr:uid="{A60B9444-25A1-4F03-B6F3-6F0F810A1BC1}">
      <text>
        <r>
          <rPr>
            <b/>
            <sz val="9"/>
            <color indexed="81"/>
            <rFont val="Tahoma"/>
            <family val="2"/>
          </rPr>
          <t>Forename plus initial</t>
        </r>
      </text>
    </comment>
    <comment ref="E1" authorId="0" shapeId="0" xr:uid="{216C75B0-E290-4F01-BA69-3C1F060EE2DC}">
      <text>
        <r>
          <rPr>
            <b/>
            <sz val="9"/>
            <color indexed="81"/>
            <rFont val="Tahoma"/>
            <family val="2"/>
          </rPr>
          <t xml:space="preserve">This is the year minus the age is </t>
        </r>
        <r>
          <rPr>
            <sz val="9"/>
            <color indexed="81"/>
            <rFont val="Tahoma"/>
            <family val="2"/>
          </rPr>
          <t xml:space="preserve">
=1841-D2</t>
        </r>
      </text>
    </comment>
    <comment ref="F1" authorId="0" shapeId="0" xr:uid="{0878E211-3A78-4B39-8527-87C1B75F3A14}">
      <text>
        <r>
          <rPr>
            <b/>
            <sz val="9"/>
            <color indexed="81"/>
            <rFont val="Tahoma"/>
            <family val="2"/>
          </rPr>
          <t>Use dropdown to select Sex</t>
        </r>
      </text>
    </comment>
    <comment ref="H1" authorId="0" shapeId="0" xr:uid="{9998EEF2-0DD1-4F54-9DF0-137EDC535468}">
      <text>
        <r>
          <rPr>
            <b/>
            <sz val="9"/>
            <color indexed="81"/>
            <rFont val="Tahoma"/>
            <family val="2"/>
          </rPr>
          <t>Use dropdown to select married status</t>
        </r>
      </text>
    </comment>
    <comment ref="K1" authorId="0" shapeId="0" xr:uid="{E4850C5A-9380-42CC-AA4A-7A48A87BE132}">
      <text>
        <r>
          <rPr>
            <b/>
            <sz val="9"/>
            <color indexed="81"/>
            <rFont val="Tahoma"/>
            <family val="2"/>
          </rPr>
          <t>Use dropdown to select County</t>
        </r>
      </text>
    </comment>
    <comment ref="O1" authorId="0" shapeId="0" xr:uid="{D67D738B-DCB5-41DA-9247-9F0518581ABF}">
      <text>
        <r>
          <rPr>
            <b/>
            <sz val="9"/>
            <color indexed="81"/>
            <rFont val="Tahoma"/>
            <family val="2"/>
          </rPr>
          <t>Use dropdown to select County</t>
        </r>
      </text>
    </comment>
    <comment ref="T1" authorId="0" shapeId="0" xr:uid="{25850D32-4D0F-4EB8-9162-5FB0661EBA07}">
      <text>
        <r>
          <rPr>
            <b/>
            <sz val="9"/>
            <color indexed="81"/>
            <rFont val="Tahoma"/>
            <charset val="1"/>
          </rPr>
          <t>kevin:</t>
        </r>
        <r>
          <rPr>
            <sz val="9"/>
            <color indexed="81"/>
            <rFont val="Tahoma"/>
            <charset val="1"/>
          </rPr>
          <t xml:space="preserve">
Census Card or a Family group no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kevin</author>
  </authors>
  <commentList>
    <comment ref="E1" authorId="0" shapeId="0" xr:uid="{C84B85DA-1CCE-48E5-B022-C4B8697446D5}">
      <text>
        <r>
          <rPr>
            <b/>
            <sz val="9"/>
            <color indexed="81"/>
            <rFont val="Tahoma"/>
            <charset val="1"/>
          </rPr>
          <t>The age is 
=1851-D2</t>
        </r>
      </text>
    </comment>
    <comment ref="F1" authorId="0" shapeId="0" xr:uid="{5593D96B-F91E-450E-8C4D-7244E7BCD291}">
      <text>
        <r>
          <rPr>
            <b/>
            <sz val="9"/>
            <color indexed="81"/>
            <rFont val="Tahoma"/>
            <family val="2"/>
          </rPr>
          <t>Use dropdown to select Sex</t>
        </r>
      </text>
    </comment>
    <comment ref="H1" authorId="0" shapeId="0" xr:uid="{0FF664A0-1A05-4BC0-914D-E36A92FEAE64}">
      <text>
        <r>
          <rPr>
            <b/>
            <sz val="9"/>
            <color indexed="81"/>
            <rFont val="Tahoma"/>
            <family val="2"/>
          </rPr>
          <t>Use dropdown to select married status</t>
        </r>
      </text>
    </comment>
    <comment ref="K1" authorId="0" shapeId="0" xr:uid="{31846608-6128-4014-99F8-A8C13AD3DA60}">
      <text>
        <r>
          <rPr>
            <b/>
            <sz val="9"/>
            <color indexed="81"/>
            <rFont val="Tahoma"/>
            <family val="2"/>
          </rPr>
          <t>Use dropdown to select County</t>
        </r>
      </text>
    </comment>
    <comment ref="O1" authorId="0" shapeId="0" xr:uid="{BFAA1C55-0549-4916-97F1-D585A1722239}">
      <text>
        <r>
          <rPr>
            <b/>
            <sz val="9"/>
            <color indexed="81"/>
            <rFont val="Tahoma"/>
            <family val="2"/>
          </rPr>
          <t>Use dropdown to select County</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kevin</author>
  </authors>
  <commentList>
    <comment ref="E1" authorId="0" shapeId="0" xr:uid="{9DBB261E-DF7D-4DFC-8683-12AC10809AA7}">
      <text>
        <r>
          <rPr>
            <b/>
            <sz val="9"/>
            <color indexed="81"/>
            <rFont val="Tahoma"/>
            <charset val="1"/>
          </rPr>
          <t>The age is 
=1861-D2</t>
        </r>
      </text>
    </comment>
    <comment ref="F1" authorId="0" shapeId="0" xr:uid="{5067C39D-4DEA-487D-AC22-FD4E9835B4B7}">
      <text>
        <r>
          <rPr>
            <b/>
            <sz val="9"/>
            <color indexed="81"/>
            <rFont val="Tahoma"/>
            <charset val="1"/>
          </rPr>
          <t>Use dropdown to select Sex</t>
        </r>
      </text>
    </comment>
    <comment ref="H1" authorId="0" shapeId="0" xr:uid="{C8687A82-1161-49DE-A28F-6EBAE5F1C2F2}">
      <text>
        <r>
          <rPr>
            <b/>
            <sz val="9"/>
            <color indexed="81"/>
            <rFont val="Tahoma"/>
            <charset val="1"/>
          </rPr>
          <t>Use Drop down to select Married status</t>
        </r>
      </text>
    </comment>
    <comment ref="K1" authorId="0" shapeId="0" xr:uid="{FD8FF9A6-D18A-4D8A-89A2-AC4FFD5C12CF}">
      <text>
        <r>
          <rPr>
            <b/>
            <sz val="9"/>
            <color indexed="81"/>
            <rFont val="Tahoma"/>
            <family val="2"/>
          </rPr>
          <t>Use dropdown to select County</t>
        </r>
      </text>
    </comment>
    <comment ref="O1" authorId="0" shapeId="0" xr:uid="{A7665715-E084-4AF0-9C02-F491C34EAF03}">
      <text>
        <r>
          <rPr>
            <b/>
            <sz val="9"/>
            <color indexed="81"/>
            <rFont val="Tahoma"/>
            <family val="2"/>
          </rPr>
          <t>Use dropdown to select County</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kevin</author>
  </authors>
  <commentList>
    <comment ref="E1" authorId="0" shapeId="0" xr:uid="{565BD759-7079-41A3-8305-6F8761A7B07E}">
      <text>
        <r>
          <rPr>
            <b/>
            <sz val="9"/>
            <color indexed="81"/>
            <rFont val="Tahoma"/>
            <family val="2"/>
          </rPr>
          <t>The age is 
=1871-D2</t>
        </r>
      </text>
    </comment>
    <comment ref="F1" authorId="0" shapeId="0" xr:uid="{CF9A5A20-DC4B-4BF0-9788-6E094EEC4010}">
      <text>
        <r>
          <rPr>
            <b/>
            <sz val="9"/>
            <color indexed="81"/>
            <rFont val="Tahoma"/>
            <family val="2"/>
          </rPr>
          <t>Use dropdown to select Sex</t>
        </r>
      </text>
    </comment>
    <comment ref="H1" authorId="0" shapeId="0" xr:uid="{A6874A93-04E4-4A85-B3E7-06F8946F2CC0}">
      <text>
        <r>
          <rPr>
            <b/>
            <sz val="9"/>
            <color indexed="81"/>
            <rFont val="Tahoma"/>
            <family val="2"/>
          </rPr>
          <t>Use dropdown to select married status</t>
        </r>
      </text>
    </comment>
    <comment ref="K1" authorId="0" shapeId="0" xr:uid="{8FE7D4DA-EB73-463E-AE50-9FCFE2B88D7F}">
      <text>
        <r>
          <rPr>
            <b/>
            <sz val="9"/>
            <color indexed="81"/>
            <rFont val="Tahoma"/>
            <family val="2"/>
          </rPr>
          <t>Use dropdown to select County</t>
        </r>
      </text>
    </comment>
    <comment ref="O1" authorId="0" shapeId="0" xr:uid="{C73814CE-9400-4721-B607-AF25803134FF}">
      <text>
        <r>
          <rPr>
            <b/>
            <sz val="9"/>
            <color indexed="81"/>
            <rFont val="Tahoma"/>
            <family val="2"/>
          </rPr>
          <t>Use dropdown to select County</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kevin</author>
  </authors>
  <commentList>
    <comment ref="E1" authorId="0" shapeId="0" xr:uid="{98370C0B-F0C0-4E70-8A51-D730778190FE}">
      <text>
        <r>
          <rPr>
            <b/>
            <sz val="9"/>
            <color indexed="81"/>
            <rFont val="Tahoma"/>
            <family val="2"/>
          </rPr>
          <t>The age is 
=1881-D2</t>
        </r>
      </text>
    </comment>
    <comment ref="F1" authorId="0" shapeId="0" xr:uid="{9540E9F2-A71E-47DE-802E-D88CBDCCFD4B}">
      <text>
        <r>
          <rPr>
            <b/>
            <sz val="9"/>
            <color indexed="81"/>
            <rFont val="Tahoma"/>
            <family val="2"/>
          </rPr>
          <t>Use dropdown to select Sex</t>
        </r>
      </text>
    </comment>
    <comment ref="H1" authorId="0" shapeId="0" xr:uid="{1E4997BA-0451-41E6-9767-EB1DA91747C4}">
      <text>
        <r>
          <rPr>
            <b/>
            <sz val="9"/>
            <color indexed="81"/>
            <rFont val="Tahoma"/>
            <family val="2"/>
          </rPr>
          <t>Use dropdown to select married status</t>
        </r>
      </text>
    </comment>
    <comment ref="K1" authorId="0" shapeId="0" xr:uid="{1AB87CD8-EE7F-4D9B-A9D4-5C35AEDA9B65}">
      <text>
        <r>
          <rPr>
            <b/>
            <sz val="9"/>
            <color indexed="81"/>
            <rFont val="Tahoma"/>
            <family val="2"/>
          </rPr>
          <t>Use dropdown to select County</t>
        </r>
      </text>
    </comment>
    <comment ref="O1" authorId="0" shapeId="0" xr:uid="{1BFCFDEC-BC78-4E34-A9DE-DB5685593812}">
      <text>
        <r>
          <rPr>
            <b/>
            <sz val="9"/>
            <color indexed="81"/>
            <rFont val="Tahoma"/>
            <family val="2"/>
          </rPr>
          <t>Use dropdown to select County</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kevin</author>
  </authors>
  <commentList>
    <comment ref="E1" authorId="0" shapeId="0" xr:uid="{DC695DC1-4A50-4E23-9A69-394AF08CBECA}">
      <text>
        <r>
          <rPr>
            <b/>
            <sz val="9"/>
            <color indexed="81"/>
            <rFont val="Tahoma"/>
            <family val="2"/>
          </rPr>
          <t>The age is 
=1891-D2</t>
        </r>
      </text>
    </comment>
    <comment ref="F1" authorId="0" shapeId="0" xr:uid="{DFA3C103-384F-4C91-8C76-2B8C07200D07}">
      <text>
        <r>
          <rPr>
            <b/>
            <sz val="9"/>
            <color indexed="81"/>
            <rFont val="Tahoma"/>
            <family val="2"/>
          </rPr>
          <t>Use dropdown to select Sex</t>
        </r>
      </text>
    </comment>
    <comment ref="H1" authorId="0" shapeId="0" xr:uid="{2B9CC781-CB17-451E-B99F-105FCC8C7F01}">
      <text>
        <r>
          <rPr>
            <b/>
            <sz val="9"/>
            <color indexed="81"/>
            <rFont val="Tahoma"/>
            <family val="2"/>
          </rPr>
          <t>Use dropdown to select married status</t>
        </r>
      </text>
    </comment>
    <comment ref="K1" authorId="0" shapeId="0" xr:uid="{8C3AF78C-CA55-4223-969D-2C373FA56D3F}">
      <text>
        <r>
          <rPr>
            <b/>
            <sz val="9"/>
            <color indexed="81"/>
            <rFont val="Tahoma"/>
            <family val="2"/>
          </rPr>
          <t>Use dropdown to select County</t>
        </r>
      </text>
    </comment>
    <comment ref="O1" authorId="0" shapeId="0" xr:uid="{53DD0CD3-6164-46E6-B97B-920823AC8372}">
      <text>
        <r>
          <rPr>
            <b/>
            <sz val="9"/>
            <color indexed="81"/>
            <rFont val="Tahoma"/>
            <family val="2"/>
          </rPr>
          <t>Use dropdown to select County</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kevin</author>
  </authors>
  <commentList>
    <comment ref="E1" authorId="0" shapeId="0" xr:uid="{8B25A826-8A61-42BB-A669-69751B7EAF95}">
      <text>
        <r>
          <rPr>
            <b/>
            <sz val="9"/>
            <color indexed="81"/>
            <rFont val="Tahoma"/>
            <family val="2"/>
          </rPr>
          <t>The age is 
=1901-D2</t>
        </r>
      </text>
    </comment>
    <comment ref="F1" authorId="0" shapeId="0" xr:uid="{4C93D475-4C98-45EE-A3FD-31308AF4FE80}">
      <text>
        <r>
          <rPr>
            <b/>
            <sz val="9"/>
            <color indexed="81"/>
            <rFont val="Tahoma"/>
            <family val="2"/>
          </rPr>
          <t>Use dropdown to select Sex</t>
        </r>
      </text>
    </comment>
    <comment ref="H1" authorId="0" shapeId="0" xr:uid="{2D000C3F-538B-45A9-87E4-95A4F68F4629}">
      <text>
        <r>
          <rPr>
            <b/>
            <sz val="9"/>
            <color indexed="81"/>
            <rFont val="Tahoma"/>
            <family val="2"/>
          </rPr>
          <t>Use dropdown to select married status</t>
        </r>
      </text>
    </comment>
    <comment ref="K1" authorId="0" shapeId="0" xr:uid="{3D76DC11-387A-4AD0-9B32-2BDD8FCDC12D}">
      <text>
        <r>
          <rPr>
            <b/>
            <sz val="9"/>
            <color indexed="81"/>
            <rFont val="Tahoma"/>
            <family val="2"/>
          </rPr>
          <t>Use dropdown to select County</t>
        </r>
      </text>
    </comment>
    <comment ref="O1" authorId="0" shapeId="0" xr:uid="{5FC17E6E-13DF-4B34-B22D-EEEA9E6FAE91}">
      <text>
        <r>
          <rPr>
            <b/>
            <sz val="9"/>
            <color indexed="81"/>
            <rFont val="Tahoma"/>
            <family val="2"/>
          </rPr>
          <t>Use dropdown to select County</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kevin</author>
  </authors>
  <commentList>
    <comment ref="E1" authorId="0" shapeId="0" xr:uid="{C1D325D4-528F-4796-96D0-786AB877A561}">
      <text>
        <r>
          <rPr>
            <b/>
            <sz val="9"/>
            <color indexed="81"/>
            <rFont val="Tahoma"/>
            <family val="2"/>
          </rPr>
          <t>The age is 
=1911-D2</t>
        </r>
      </text>
    </comment>
    <comment ref="F1" authorId="0" shapeId="0" xr:uid="{A95DF548-3A1D-4318-A344-9211A1D2B6EF}">
      <text>
        <r>
          <rPr>
            <b/>
            <sz val="9"/>
            <color indexed="81"/>
            <rFont val="Tahoma"/>
            <family val="2"/>
          </rPr>
          <t xml:space="preserve">Use dropdown to select Sex
</t>
        </r>
      </text>
    </comment>
    <comment ref="H1" authorId="0" shapeId="0" xr:uid="{19ADE8ED-F6BA-4194-930D-175D4B17652D}">
      <text>
        <r>
          <rPr>
            <b/>
            <sz val="9"/>
            <color indexed="81"/>
            <rFont val="Tahoma"/>
            <family val="2"/>
          </rPr>
          <t>Use dropdown to select married status</t>
        </r>
      </text>
    </comment>
    <comment ref="J1" authorId="0" shapeId="0" xr:uid="{1825785C-2047-4A33-875D-0C451717B044}">
      <text>
        <r>
          <rPr>
            <b/>
            <sz val="9"/>
            <color indexed="81"/>
            <rFont val="Tahoma"/>
            <family val="2"/>
          </rPr>
          <t>The year married will help you find them in missing census years
=1911-I2</t>
        </r>
      </text>
    </comment>
    <comment ref="P1" authorId="0" shapeId="0" xr:uid="{860773D3-55AF-4E9A-AE7F-4B008924B17E}">
      <text>
        <r>
          <rPr>
            <b/>
            <sz val="9"/>
            <color indexed="81"/>
            <rFont val="Tahoma"/>
            <family val="2"/>
          </rPr>
          <t>Use dropdown to select County</t>
        </r>
      </text>
    </comment>
    <comment ref="V1" authorId="0" shapeId="0" xr:uid="{5DAE3438-2303-47A3-9676-9381C2747DB2}">
      <text>
        <r>
          <rPr>
            <b/>
            <sz val="9"/>
            <color indexed="81"/>
            <rFont val="Tahoma"/>
            <family val="2"/>
          </rPr>
          <t>Use dropdown to select County</t>
        </r>
      </text>
    </comment>
  </commentList>
</comments>
</file>

<file path=xl/sharedStrings.xml><?xml version="1.0" encoding="utf-8"?>
<sst xmlns="http://schemas.openxmlformats.org/spreadsheetml/2006/main" count="621" uniqueCount="301">
  <si>
    <t>Cardx no.</t>
  </si>
  <si>
    <t>Forname</t>
  </si>
  <si>
    <t>Surname</t>
  </si>
  <si>
    <t>Ag</t>
  </si>
  <si>
    <t>Yr Born</t>
  </si>
  <si>
    <t>Sex</t>
  </si>
  <si>
    <t>R/head</t>
  </si>
  <si>
    <t>Marr</t>
  </si>
  <si>
    <t>Address</t>
  </si>
  <si>
    <t>Census Place</t>
  </si>
  <si>
    <t>Cnty</t>
  </si>
  <si>
    <t>Occpation</t>
  </si>
  <si>
    <t>N/Head</t>
  </si>
  <si>
    <t>Parish Born in</t>
  </si>
  <si>
    <t>Piece</t>
  </si>
  <si>
    <t>Dist</t>
  </si>
  <si>
    <t>F no</t>
  </si>
  <si>
    <t>P n</t>
  </si>
  <si>
    <t>Census Card No</t>
  </si>
  <si>
    <t>Images</t>
  </si>
  <si>
    <t>notes</t>
  </si>
  <si>
    <t>Notes</t>
  </si>
  <si>
    <t>Years Married</t>
  </si>
  <si>
    <t>Children Born Alive</t>
  </si>
  <si>
    <t>Children Living</t>
  </si>
  <si>
    <t>Children Died</t>
  </si>
  <si>
    <t>Sch no</t>
  </si>
  <si>
    <t>County</t>
  </si>
  <si>
    <t>CntyCode</t>
  </si>
  <si>
    <t>Country</t>
  </si>
  <si>
    <t>Bedfordshire</t>
  </si>
  <si>
    <t>BDF</t>
  </si>
  <si>
    <t>ENG</t>
  </si>
  <si>
    <t>Berkshire</t>
  </si>
  <si>
    <t>BRK</t>
  </si>
  <si>
    <t>Buckinghamshire</t>
  </si>
  <si>
    <t>BKM</t>
  </si>
  <si>
    <t>Cambridgeshire</t>
  </si>
  <si>
    <t>CAM</t>
  </si>
  <si>
    <t>Cheshire</t>
  </si>
  <si>
    <t>CHS</t>
  </si>
  <si>
    <t>Cornwell</t>
  </si>
  <si>
    <t>CON</t>
  </si>
  <si>
    <t>Cumberland</t>
  </si>
  <si>
    <t>CUL</t>
  </si>
  <si>
    <t>Derbyshire</t>
  </si>
  <si>
    <t>DBY</t>
  </si>
  <si>
    <t>Devon</t>
  </si>
  <si>
    <t>DEV</t>
  </si>
  <si>
    <t>Dorest</t>
  </si>
  <si>
    <t>DOR</t>
  </si>
  <si>
    <t>Durham</t>
  </si>
  <si>
    <t>DUR</t>
  </si>
  <si>
    <t>Essex</t>
  </si>
  <si>
    <t>ESS</t>
  </si>
  <si>
    <t>Gloucestshire</t>
  </si>
  <si>
    <t>GLS</t>
  </si>
  <si>
    <t>Hampshire</t>
  </si>
  <si>
    <t>HAM</t>
  </si>
  <si>
    <t>Herefordshire</t>
  </si>
  <si>
    <t>HEF</t>
  </si>
  <si>
    <t>Hertfordshire</t>
  </si>
  <si>
    <t>HRT</t>
  </si>
  <si>
    <t>Huntingdonshire</t>
  </si>
  <si>
    <t>HUN</t>
  </si>
  <si>
    <t>Kent</t>
  </si>
  <si>
    <t>KEN</t>
  </si>
  <si>
    <t>Lancashire</t>
  </si>
  <si>
    <t>LAN</t>
  </si>
  <si>
    <t>Leicestershire</t>
  </si>
  <si>
    <t>LEI</t>
  </si>
  <si>
    <t>Lincolnshire</t>
  </si>
  <si>
    <t>LIN</t>
  </si>
  <si>
    <t>London</t>
  </si>
  <si>
    <t>LND</t>
  </si>
  <si>
    <t>Middlesex</t>
  </si>
  <si>
    <t>MDX</t>
  </si>
  <si>
    <t>Norfolk</t>
  </si>
  <si>
    <t>NFK</t>
  </si>
  <si>
    <t>Northamptonshire</t>
  </si>
  <si>
    <t>NTH</t>
  </si>
  <si>
    <t>Northumberland</t>
  </si>
  <si>
    <t>NBL</t>
  </si>
  <si>
    <t>Nottinghamshire</t>
  </si>
  <si>
    <t>NTT</t>
  </si>
  <si>
    <t>Oxfordshire</t>
  </si>
  <si>
    <t>OXF</t>
  </si>
  <si>
    <t>Rutland</t>
  </si>
  <si>
    <t>RUT</t>
  </si>
  <si>
    <t>Shropshire</t>
  </si>
  <si>
    <t>SAL</t>
  </si>
  <si>
    <t>Suffolk</t>
  </si>
  <si>
    <t>SFK</t>
  </si>
  <si>
    <t>Somerset</t>
  </si>
  <si>
    <t>SOM</t>
  </si>
  <si>
    <t>Surry</t>
  </si>
  <si>
    <t>SRY</t>
  </si>
  <si>
    <t>Sussex</t>
  </si>
  <si>
    <t>SSX</t>
  </si>
  <si>
    <t>Staffordshire</t>
  </si>
  <si>
    <t>STS</t>
  </si>
  <si>
    <t>Warwickshire</t>
  </si>
  <si>
    <t>WAR</t>
  </si>
  <si>
    <t>Westmoreland</t>
  </si>
  <si>
    <t>WES</t>
  </si>
  <si>
    <t>Wiltshire</t>
  </si>
  <si>
    <t>WIL</t>
  </si>
  <si>
    <t>Worcestershire</t>
  </si>
  <si>
    <t>WOR</t>
  </si>
  <si>
    <t>Yorkshire</t>
  </si>
  <si>
    <t>YKS</t>
  </si>
  <si>
    <t>Alderney</t>
  </si>
  <si>
    <t>ALD</t>
  </si>
  <si>
    <t>CHI</t>
  </si>
  <si>
    <t>Guernesy</t>
  </si>
  <si>
    <t>GSY</t>
  </si>
  <si>
    <t>Jersey</t>
  </si>
  <si>
    <t>JSY</t>
  </si>
  <si>
    <t>Sark</t>
  </si>
  <si>
    <t>SRK</t>
  </si>
  <si>
    <t>Anglesey</t>
  </si>
  <si>
    <t>AGY</t>
  </si>
  <si>
    <t>WLS</t>
  </si>
  <si>
    <t>Brecknockshire</t>
  </si>
  <si>
    <t>BRE</t>
  </si>
  <si>
    <t>Caernarfonshire</t>
  </si>
  <si>
    <t>CAE</t>
  </si>
  <si>
    <t>Cardiganshire</t>
  </si>
  <si>
    <t>CGN</t>
  </si>
  <si>
    <t>Carmarthenshire</t>
  </si>
  <si>
    <t>CMN</t>
  </si>
  <si>
    <t>Denbighshire</t>
  </si>
  <si>
    <t>DEN</t>
  </si>
  <si>
    <t>Flintshire</t>
  </si>
  <si>
    <t>FLN</t>
  </si>
  <si>
    <t>Glamorgan</t>
  </si>
  <si>
    <t>GLA</t>
  </si>
  <si>
    <t>Merionethshire</t>
  </si>
  <si>
    <t>MER</t>
  </si>
  <si>
    <t>Monmouthshire</t>
  </si>
  <si>
    <t>MOM</t>
  </si>
  <si>
    <t>Montgomeryshire</t>
  </si>
  <si>
    <t>MGY</t>
  </si>
  <si>
    <t>Pembrokeshire</t>
  </si>
  <si>
    <t>PEM</t>
  </si>
  <si>
    <t>Radnorshire</t>
  </si>
  <si>
    <t>RAD</t>
  </si>
  <si>
    <t>Aberdeenshire</t>
  </si>
  <si>
    <t>ABD</t>
  </si>
  <si>
    <t>SCT</t>
  </si>
  <si>
    <t>Angus</t>
  </si>
  <si>
    <t>ANS</t>
  </si>
  <si>
    <t>Argyll</t>
  </si>
  <si>
    <t>ARL</t>
  </si>
  <si>
    <t>Ayrshire</t>
  </si>
  <si>
    <t>AYR</t>
  </si>
  <si>
    <t>Banffshire</t>
  </si>
  <si>
    <t>BAN</t>
  </si>
  <si>
    <t>Berwickshire</t>
  </si>
  <si>
    <t>BEW</t>
  </si>
  <si>
    <t>Bute</t>
  </si>
  <si>
    <t>BUT</t>
  </si>
  <si>
    <t>Caithness</t>
  </si>
  <si>
    <t>CAI</t>
  </si>
  <si>
    <t>Clackmannanshire</t>
  </si>
  <si>
    <t>CLK</t>
  </si>
  <si>
    <t>Dumfriesshire</t>
  </si>
  <si>
    <t>DFS</t>
  </si>
  <si>
    <t>Dunbartonshire</t>
  </si>
  <si>
    <t>DNB</t>
  </si>
  <si>
    <t>East Lothian</t>
  </si>
  <si>
    <t>EJN</t>
  </si>
  <si>
    <t>Fife</t>
  </si>
  <si>
    <t>FIF</t>
  </si>
  <si>
    <t>Invernessshire</t>
  </si>
  <si>
    <t>INV</t>
  </si>
  <si>
    <t>Kincardineshire</t>
  </si>
  <si>
    <t>KCD</t>
  </si>
  <si>
    <t>Kinross-shire</t>
  </si>
  <si>
    <t>KRS</t>
  </si>
  <si>
    <t>Kirkcudbrightshire</t>
  </si>
  <si>
    <t>KKD</t>
  </si>
  <si>
    <t>Lanarkshire</t>
  </si>
  <si>
    <t>LKS</t>
  </si>
  <si>
    <t>Midlothian</t>
  </si>
  <si>
    <t>MLN</t>
  </si>
  <si>
    <t>Moray</t>
  </si>
  <si>
    <t>MOR</t>
  </si>
  <si>
    <t>Nairnshire</t>
  </si>
  <si>
    <t>NAI</t>
  </si>
  <si>
    <t>Orkney</t>
  </si>
  <si>
    <t>OKI</t>
  </si>
  <si>
    <t>Peeblesshire</t>
  </si>
  <si>
    <t>PEE</t>
  </si>
  <si>
    <t>Perthshire</t>
  </si>
  <si>
    <t>PER</t>
  </si>
  <si>
    <t>Renfrewshire</t>
  </si>
  <si>
    <t>RFW</t>
  </si>
  <si>
    <t>Ross and Cromarty</t>
  </si>
  <si>
    <t>ROC</t>
  </si>
  <si>
    <t>Roxburghshire</t>
  </si>
  <si>
    <t>ROX</t>
  </si>
  <si>
    <t>Selkirkshire</t>
  </si>
  <si>
    <t>SEL</t>
  </si>
  <si>
    <t>Shetland</t>
  </si>
  <si>
    <t>SHI</t>
  </si>
  <si>
    <t>Stirlingshire</t>
  </si>
  <si>
    <t>STI</t>
  </si>
  <si>
    <t>Sutherland</t>
  </si>
  <si>
    <t>SUT</t>
  </si>
  <si>
    <t>West Lothian</t>
  </si>
  <si>
    <t>WLN</t>
  </si>
  <si>
    <t>Wigtownshire</t>
  </si>
  <si>
    <t>WIG</t>
  </si>
  <si>
    <t>Antrim</t>
  </si>
  <si>
    <t>ANT</t>
  </si>
  <si>
    <t>NIR</t>
  </si>
  <si>
    <t>Armagh</t>
  </si>
  <si>
    <t>ARM</t>
  </si>
  <si>
    <t>Carlow</t>
  </si>
  <si>
    <t>CAR</t>
  </si>
  <si>
    <t>IRL</t>
  </si>
  <si>
    <t>Cavan</t>
  </si>
  <si>
    <t>CAV</t>
  </si>
  <si>
    <t>Clare</t>
  </si>
  <si>
    <t>CLA</t>
  </si>
  <si>
    <t>Cork</t>
  </si>
  <si>
    <t>COR</t>
  </si>
  <si>
    <t>Donegal</t>
  </si>
  <si>
    <t>DON</t>
  </si>
  <si>
    <t>Down</t>
  </si>
  <si>
    <t>DOW</t>
  </si>
  <si>
    <t>Dublin</t>
  </si>
  <si>
    <t>DUB</t>
  </si>
  <si>
    <t>Fermanagh</t>
  </si>
  <si>
    <t>FER</t>
  </si>
  <si>
    <t>Galway</t>
  </si>
  <si>
    <t>GAL</t>
  </si>
  <si>
    <t>Kerry</t>
  </si>
  <si>
    <t>KER</t>
  </si>
  <si>
    <t>Kildare</t>
  </si>
  <si>
    <t>KID</t>
  </si>
  <si>
    <t>Kilkenny</t>
  </si>
  <si>
    <t>KIK</t>
  </si>
  <si>
    <t>Leitrim</t>
  </si>
  <si>
    <t>LET</t>
  </si>
  <si>
    <t>Leix</t>
  </si>
  <si>
    <t>LEX</t>
  </si>
  <si>
    <t>Limerick</t>
  </si>
  <si>
    <t>LIM</t>
  </si>
  <si>
    <t>Londonderry</t>
  </si>
  <si>
    <t>LDY</t>
  </si>
  <si>
    <t>Longford</t>
  </si>
  <si>
    <t>LOG</t>
  </si>
  <si>
    <t>Louth</t>
  </si>
  <si>
    <t>LOU</t>
  </si>
  <si>
    <t>Mayo</t>
  </si>
  <si>
    <t>MAY</t>
  </si>
  <si>
    <t>Meath</t>
  </si>
  <si>
    <t>MEA</t>
  </si>
  <si>
    <t>Monaghan</t>
  </si>
  <si>
    <t>MOG</t>
  </si>
  <si>
    <t>Offaly</t>
  </si>
  <si>
    <t>OFF</t>
  </si>
  <si>
    <t>Roscommon</t>
  </si>
  <si>
    <t>ROS</t>
  </si>
  <si>
    <t>Sligo</t>
  </si>
  <si>
    <t>SLI</t>
  </si>
  <si>
    <t>Tipperary</t>
  </si>
  <si>
    <t>TIP</t>
  </si>
  <si>
    <t>Tyrone</t>
  </si>
  <si>
    <t>TYR</t>
  </si>
  <si>
    <t>Waterford</t>
  </si>
  <si>
    <t>WAT</t>
  </si>
  <si>
    <t>Westmeath</t>
  </si>
  <si>
    <t>WEM</t>
  </si>
  <si>
    <t>Wexford</t>
  </si>
  <si>
    <t>WEX</t>
  </si>
  <si>
    <t>Wicklow</t>
  </si>
  <si>
    <t>WIC</t>
  </si>
  <si>
    <t>Totals</t>
  </si>
  <si>
    <t xml:space="preserve">Total Names sheet </t>
  </si>
  <si>
    <t>In cells A3 to A6 you can change the name to the one you are researching and as you put your name into the census years it will give you the total number of people for that year</t>
  </si>
  <si>
    <t>Census County and Birth County</t>
  </si>
  <si>
    <t>[name]</t>
  </si>
  <si>
    <t>Industry</t>
  </si>
  <si>
    <t>Employer or Worker</t>
  </si>
  <si>
    <t>1841_404-26-3-1-East-Stratton-charles-and-john-cole</t>
  </si>
  <si>
    <t>F</t>
  </si>
  <si>
    <t>M</t>
  </si>
  <si>
    <t>U</t>
  </si>
  <si>
    <t>Wid</t>
  </si>
  <si>
    <t>Married</t>
  </si>
  <si>
    <t>Yr Married</t>
  </si>
  <si>
    <t>[occp name]</t>
  </si>
  <si>
    <t>Census Town</t>
  </si>
  <si>
    <t>Birth Town</t>
  </si>
  <si>
    <t>[town]</t>
  </si>
  <si>
    <t>Alton</t>
  </si>
  <si>
    <t>Cole</t>
  </si>
  <si>
    <t>Baker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</si>
</sst>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b/>
      <sz val="11"/>
      <color theme="1"/>
      <name val="Arial"/>
      <family val="2"/>
    </font>
    <font>
      <b/>
      <u/>
      <sz val="10"/>
      <color indexed="8"/>
      <name val="Arial"/>
      <family val="2"/>
    </font>
    <font>
      <sz val="10"/>
      <name val="Tahoma"/>
      <family val="2"/>
    </font>
    <font>
      <b/>
      <sz val="10"/>
      <name val="Arial"/>
      <family val="2"/>
    </font>
    <font>
      <b/>
      <sz val="11"/>
      <name val="Arial"/>
      <family val="2"/>
    </font>
    <font>
      <sz val="9"/>
      <color indexed="81"/>
      <name val="Tahoma"/>
      <charset val="1"/>
    </font>
    <font>
      <b/>
      <sz val="9"/>
      <color indexed="81"/>
      <name val="Tahoma"/>
      <charset val="1"/>
    </font>
    <font>
      <sz val="9"/>
      <color indexed="81"/>
      <name val="Tahoma"/>
      <family val="2"/>
    </font>
    <font>
      <b/>
      <sz val="9"/>
      <color indexed="81"/>
      <name val="Tahoma"/>
      <family val="2"/>
    </font>
    <font>
      <b/>
      <sz val="11"/>
      <color theme="1"/>
      <name val="Calibri"/>
      <family val="2"/>
      <scheme val="minor"/>
    </font>
  </fonts>
  <fills count="2">
    <fill>
      <patternFill patternType="none"/>
    </fill>
    <fill>
      <patternFill patternType="gray125"/>
    </fill>
  </fills>
  <borders count="1">
    <border>
      <left/>
      <right/>
      <top/>
      <bottom/>
      <diagonal/>
    </border>
  </borders>
  <cellStyleXfs count="2">
    <xf numFmtId="0" fontId="0" fillId="0" borderId="0"/>
    <xf numFmtId="0" fontId="3" fillId="0" borderId="0"/>
  </cellStyleXfs>
  <cellXfs count="14">
    <xf numFmtId="0" fontId="0" fillId="0" borderId="0" xfId="0"/>
    <xf numFmtId="0" fontId="2" fillId="0" borderId="0" xfId="0" applyFont="1" applyAlignment="1">
      <alignment horizontal="center" vertical="center"/>
    </xf>
    <xf numFmtId="49" fontId="2" fillId="0" borderId="0" xfId="0" applyNumberFormat="1" applyFont="1" applyAlignment="1">
      <alignment horizontal="center" vertical="center"/>
    </xf>
    <xf numFmtId="0" fontId="2" fillId="0" borderId="0" xfId="0" applyFont="1" applyAlignment="1">
      <alignment horizontal="center"/>
    </xf>
    <xf numFmtId="49" fontId="2" fillId="0" borderId="0" xfId="0" applyNumberFormat="1" applyFont="1" applyAlignment="1">
      <alignment horizontal="center"/>
    </xf>
    <xf numFmtId="0" fontId="4" fillId="0" borderId="0" xfId="1" applyFont="1" applyFill="1" applyAlignment="1">
      <alignment horizontal="center" vertical="center" wrapText="1"/>
    </xf>
    <xf numFmtId="0" fontId="4" fillId="0" borderId="0" xfId="0" applyFont="1" applyAlignment="1">
      <alignment horizontal="center"/>
    </xf>
    <xf numFmtId="0" fontId="4" fillId="0" borderId="0" xfId="0" applyFont="1"/>
    <xf numFmtId="0" fontId="0" fillId="0" borderId="0" xfId="0" applyAlignment="1">
      <alignment horizontal="center"/>
    </xf>
    <xf numFmtId="0" fontId="5" fillId="0" borderId="0" xfId="0" applyFont="1" applyAlignment="1">
      <alignment horizontal="center"/>
    </xf>
    <xf numFmtId="0" fontId="1" fillId="0" borderId="0" xfId="0" applyFont="1" applyAlignment="1">
      <alignment horizontal="center"/>
    </xf>
    <xf numFmtId="0" fontId="0" fillId="0" borderId="0" xfId="0" applyAlignment="1">
      <alignment wrapText="1"/>
    </xf>
    <xf numFmtId="0" fontId="2" fillId="0" borderId="0" xfId="0" applyFont="1" applyAlignment="1">
      <alignment horizontal="center" vertical="center" wrapText="1"/>
    </xf>
    <xf numFmtId="0" fontId="10" fillId="0" borderId="0" xfId="0" applyFont="1" applyAlignment="1">
      <alignment horizontal="center"/>
    </xf>
  </cellXfs>
  <cellStyles count="2">
    <cellStyle name="Normal" xfId="0" builtinId="0"/>
    <cellStyle name="Normal 2" xfId="1" xr:uid="{00000000-0005-0000-0000-000001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2" tint="-0.249977111117893"/>
  </sheetPr>
  <dimension ref="A1:V2"/>
  <sheetViews>
    <sheetView workbookViewId="0">
      <pane xSplit="5" ySplit="1" topLeftCell="F2" activePane="bottomRight" state="frozen"/>
      <selection pane="topRight" activeCell="F1" sqref="F1"/>
      <selection pane="bottomLeft" activeCell="A2" sqref="A2"/>
      <selection pane="bottomRight" activeCell="L3" sqref="L3"/>
    </sheetView>
  </sheetViews>
  <sheetFormatPr defaultRowHeight="15" x14ac:dyDescent="0.25"/>
  <cols>
    <col min="5" max="6" width="9.140625" style="8"/>
    <col min="8" max="8" width="9.140625" style="8"/>
    <col min="10" max="10" width="13.28515625" bestFit="1" customWidth="1"/>
    <col min="11" max="11" width="9.140625" style="8"/>
    <col min="14" max="14" width="14" bestFit="1" customWidth="1"/>
    <col min="15" max="15" width="9.140625" style="8"/>
    <col min="20" max="20" width="15.42578125" bestFit="1" customWidth="1"/>
    <col min="21" max="21" width="48.7109375" bestFit="1" customWidth="1"/>
  </cols>
  <sheetData>
    <row r="1" spans="1:22"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10</v>
      </c>
      <c r="P1" s="2" t="s">
        <v>14</v>
      </c>
      <c r="Q1" s="2" t="s">
        <v>15</v>
      </c>
      <c r="R1" s="2" t="s">
        <v>16</v>
      </c>
      <c r="S1" s="1" t="s">
        <v>17</v>
      </c>
      <c r="T1" s="1" t="s">
        <v>18</v>
      </c>
      <c r="U1" s="1" t="s">
        <v>19</v>
      </c>
      <c r="V1" s="1" t="s">
        <v>20</v>
      </c>
    </row>
    <row r="2" spans="1:22" x14ac:dyDescent="0.25">
      <c r="D2">
        <v>11</v>
      </c>
      <c r="E2" s="8">
        <f>1841-D2</f>
        <v>1830</v>
      </c>
      <c r="J2" t="s">
        <v>298</v>
      </c>
      <c r="L2" t="s">
        <v>300</v>
      </c>
      <c r="N2" t="s">
        <v>298</v>
      </c>
      <c r="U2" t="s">
        <v>287</v>
      </c>
    </row>
  </sheetData>
  <dataValidations count="3">
    <dataValidation type="list" allowBlank="1" showInputMessage="1" showErrorMessage="1" sqref="K2:K1001 O2:O1001" xr:uid="{00000000-0002-0000-0000-000000000000}">
      <formula1>CntyCode</formula1>
    </dataValidation>
    <dataValidation type="list" allowBlank="1" showInputMessage="1" showErrorMessage="1" sqref="F2:F1001" xr:uid="{CCCE1352-5CBC-4F1F-B5D1-DD2F92ADB9D4}">
      <formula1>Sex</formula1>
    </dataValidation>
    <dataValidation type="list" allowBlank="1" showInputMessage="1" showErrorMessage="1" sqref="H2:H1001" xr:uid="{CA3FE079-617D-4CA3-9E0A-F0B3E4C0A42C}">
      <formula1>Married</formula1>
    </dataValidation>
  </dataValidations>
  <pageMargins left="0.7" right="0.7" top="0.75" bottom="0.75" header="0.3" footer="0.3"/>
  <pageSetup paperSize="9" orientation="portrait" verticalDpi="0"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3" tint="0.59999389629810485"/>
  </sheetPr>
  <dimension ref="A1:T2"/>
  <sheetViews>
    <sheetView workbookViewId="0">
      <pane xSplit="5" ySplit="1" topLeftCell="F2" activePane="bottomRight" state="frozen"/>
      <selection pane="topRight" activeCell="F1" sqref="F1"/>
      <selection pane="bottomLeft" activeCell="A2" sqref="A2"/>
      <selection pane="bottomRight" activeCell="L2" sqref="L2"/>
    </sheetView>
  </sheetViews>
  <sheetFormatPr defaultRowHeight="15" x14ac:dyDescent="0.25"/>
  <cols>
    <col min="1" max="1" width="9.85546875" bestFit="1" customWidth="1"/>
    <col min="4" max="6" width="9.140625" style="8"/>
    <col min="8" max="8" width="9.140625" style="8"/>
    <col min="10" max="10" width="13.28515625" bestFit="1" customWidth="1"/>
    <col min="11" max="11" width="9.140625" style="8"/>
    <col min="12" max="12" width="10.140625" bestFit="1" customWidth="1"/>
    <col min="14" max="14" width="14" bestFit="1" customWidth="1"/>
    <col min="15" max="15" width="9.140625" style="8"/>
  </cols>
  <sheetData>
    <row r="1" spans="1:20"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10</v>
      </c>
      <c r="P1" s="2" t="s">
        <v>14</v>
      </c>
      <c r="Q1" s="2" t="s">
        <v>16</v>
      </c>
      <c r="R1" s="1" t="s">
        <v>17</v>
      </c>
      <c r="S1" s="1" t="s">
        <v>19</v>
      </c>
      <c r="T1" s="1" t="s">
        <v>21</v>
      </c>
    </row>
    <row r="2" spans="1:20" x14ac:dyDescent="0.25">
      <c r="C2" t="s">
        <v>299</v>
      </c>
      <c r="D2" s="8">
        <v>11</v>
      </c>
      <c r="E2" s="8">
        <f>1851-D2</f>
        <v>1840</v>
      </c>
      <c r="F2" s="8" t="s">
        <v>288</v>
      </c>
      <c r="H2" s="8" t="s">
        <v>290</v>
      </c>
      <c r="J2" t="s">
        <v>298</v>
      </c>
      <c r="L2" s="8" t="s">
        <v>300</v>
      </c>
      <c r="N2" t="s">
        <v>298</v>
      </c>
    </row>
  </sheetData>
  <dataValidations count="3">
    <dataValidation type="list" allowBlank="1" showInputMessage="1" showErrorMessage="1" sqref="K2:K1000 O2:O1000" xr:uid="{00000000-0002-0000-0100-000000000000}">
      <formula1>CntyCode</formula1>
    </dataValidation>
    <dataValidation type="list" allowBlank="1" showInputMessage="1" showErrorMessage="1" sqref="F2:F1001" xr:uid="{3CA8BADD-8868-43EA-9FCF-FC159358BB07}">
      <formula1>Sex</formula1>
    </dataValidation>
    <dataValidation type="list" allowBlank="1" showInputMessage="1" showErrorMessage="1" sqref="H2:H1001" xr:uid="{3B945F6A-D7D5-4259-80A1-ACBCD28035F4}">
      <formula1>Married</formula1>
    </dataValidation>
  </dataValidations>
  <pageMargins left="0.7" right="0.7" top="0.75" bottom="0.75" header="0.3" footer="0.3"/>
  <pageSetup paperSize="9" orientation="portrait" verticalDpi="0"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9" tint="0.59999389629810485"/>
  </sheetPr>
  <dimension ref="A1:T2"/>
  <sheetViews>
    <sheetView workbookViewId="0">
      <pane xSplit="5" ySplit="1" topLeftCell="F2" activePane="bottomRight" state="frozen"/>
      <selection pane="topRight" activeCell="F1" sqref="F1"/>
      <selection pane="bottomLeft" activeCell="A2" sqref="A2"/>
      <selection pane="bottomRight" activeCell="L2" sqref="L2"/>
    </sheetView>
  </sheetViews>
  <sheetFormatPr defaultRowHeight="15" x14ac:dyDescent="0.25"/>
  <cols>
    <col min="4" max="6" width="9.140625" style="8"/>
    <col min="8" max="8" width="9.140625" style="8"/>
    <col min="10" max="10" width="13.28515625" bestFit="1" customWidth="1"/>
    <col min="11" max="11" width="9.140625" style="8"/>
    <col min="15" max="15" width="9.140625" style="8"/>
  </cols>
  <sheetData>
    <row r="1" spans="1:20"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10</v>
      </c>
      <c r="P1" s="2" t="s">
        <v>14</v>
      </c>
      <c r="Q1" s="2" t="s">
        <v>16</v>
      </c>
      <c r="R1" s="1" t="s">
        <v>17</v>
      </c>
      <c r="S1" s="1" t="s">
        <v>19</v>
      </c>
      <c r="T1" s="1" t="s">
        <v>21</v>
      </c>
    </row>
    <row r="2" spans="1:20" x14ac:dyDescent="0.25">
      <c r="D2" s="8">
        <v>2</v>
      </c>
      <c r="E2" s="8">
        <f>1861-D2</f>
        <v>1859</v>
      </c>
      <c r="F2" s="8" t="s">
        <v>288</v>
      </c>
      <c r="H2" s="8" t="s">
        <v>290</v>
      </c>
      <c r="J2" t="s">
        <v>298</v>
      </c>
      <c r="L2" s="8" t="s">
        <v>300</v>
      </c>
      <c r="N2" t="s">
        <v>298</v>
      </c>
    </row>
  </sheetData>
  <dataValidations count="3">
    <dataValidation type="list" allowBlank="1" showInputMessage="1" showErrorMessage="1" sqref="K2:K1001 O2:O1001" xr:uid="{00000000-0002-0000-0200-000000000000}">
      <formula1>CntyCode</formula1>
    </dataValidation>
    <dataValidation type="list" allowBlank="1" showInputMessage="1" showErrorMessage="1" sqref="F2:F1101" xr:uid="{7189C6F7-15E0-4C77-BC97-8C3B55E8A80E}">
      <formula1>Sex</formula1>
    </dataValidation>
    <dataValidation type="list" allowBlank="1" showInputMessage="1" showErrorMessage="1" sqref="H2:H1101" xr:uid="{1292DABC-1DA8-427B-B37B-9C503521C30A}">
      <formula1>Married</formula1>
    </dataValidation>
  </dataValidations>
  <pageMargins left="0.7" right="0.7" top="0.75" bottom="0.75" header="0.3" footer="0.3"/>
  <pageSetup paperSize="9" orientation="portrait" verticalDpi="0"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59999389629810485"/>
  </sheetPr>
  <dimension ref="A1:T2"/>
  <sheetViews>
    <sheetView workbookViewId="0">
      <pane xSplit="5" ySplit="1" topLeftCell="F2" activePane="bottomRight" state="frozen"/>
      <selection pane="topRight" activeCell="F1" sqref="F1"/>
      <selection pane="bottomLeft" activeCell="A2" sqref="A2"/>
      <selection pane="bottomRight" activeCell="L2" sqref="L2"/>
    </sheetView>
  </sheetViews>
  <sheetFormatPr defaultRowHeight="15" x14ac:dyDescent="0.25"/>
  <cols>
    <col min="4" max="6" width="9.140625" style="8"/>
    <col min="8" max="8" width="9.140625" style="8"/>
    <col min="10" max="10" width="13.28515625" bestFit="1" customWidth="1"/>
    <col min="11" max="11" width="9.140625" style="8"/>
    <col min="12" max="12" width="10.140625" bestFit="1" customWidth="1"/>
    <col min="14" max="14" width="14" bestFit="1" customWidth="1"/>
    <col min="15" max="15" width="9.140625" style="8"/>
  </cols>
  <sheetData>
    <row r="1" spans="1:20" x14ac:dyDescent="0.25">
      <c r="A1" s="3" t="s">
        <v>0</v>
      </c>
      <c r="B1" s="3" t="s">
        <v>1</v>
      </c>
      <c r="C1" s="3" t="s">
        <v>2</v>
      </c>
      <c r="D1" s="3" t="s">
        <v>3</v>
      </c>
      <c r="E1" s="3" t="s">
        <v>4</v>
      </c>
      <c r="F1" s="3" t="s">
        <v>5</v>
      </c>
      <c r="G1" s="3" t="s">
        <v>6</v>
      </c>
      <c r="H1" s="3" t="s">
        <v>7</v>
      </c>
      <c r="I1" s="3" t="s">
        <v>8</v>
      </c>
      <c r="J1" s="3" t="s">
        <v>9</v>
      </c>
      <c r="K1" s="3" t="s">
        <v>10</v>
      </c>
      <c r="L1" s="3" t="s">
        <v>11</v>
      </c>
      <c r="M1" s="3" t="s">
        <v>12</v>
      </c>
      <c r="N1" s="3" t="s">
        <v>13</v>
      </c>
      <c r="O1" s="3" t="s">
        <v>10</v>
      </c>
      <c r="P1" s="4" t="s">
        <v>14</v>
      </c>
      <c r="Q1" s="4" t="s">
        <v>16</v>
      </c>
      <c r="R1" s="3" t="s">
        <v>17</v>
      </c>
      <c r="S1" s="3" t="s">
        <v>19</v>
      </c>
      <c r="T1" s="3" t="s">
        <v>21</v>
      </c>
    </row>
    <row r="2" spans="1:20" x14ac:dyDescent="0.25">
      <c r="D2" s="8">
        <v>5</v>
      </c>
      <c r="E2" s="8">
        <f>1871-D2</f>
        <v>1866</v>
      </c>
      <c r="J2" t="s">
        <v>298</v>
      </c>
      <c r="L2" s="8" t="s">
        <v>300</v>
      </c>
      <c r="N2" t="s">
        <v>298</v>
      </c>
    </row>
  </sheetData>
  <dataValidations count="3">
    <dataValidation type="list" allowBlank="1" showInputMessage="1" showErrorMessage="1" sqref="K2:K1001 O2:O1001" xr:uid="{00000000-0002-0000-0300-000000000000}">
      <formula1>CntyCode</formula1>
    </dataValidation>
    <dataValidation type="list" allowBlank="1" showInputMessage="1" showErrorMessage="1" sqref="F2:F1001" xr:uid="{2FC944F4-2B48-435A-AF0D-C064F4B390EE}">
      <formula1>Sex</formula1>
    </dataValidation>
    <dataValidation type="list" allowBlank="1" showInputMessage="1" showErrorMessage="1" sqref="H2:H1001" xr:uid="{F6805D07-5DB0-46F8-878D-315EE2C19634}">
      <formula1>Married</formula1>
    </dataValidation>
  </dataValidations>
  <pageMargins left="0.7" right="0.7" top="0.75" bottom="0.75" header="0.3" footer="0.3"/>
  <pageSetup paperSize="9" orientation="portrait" verticalDpi="0"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6" tint="0.59999389629810485"/>
  </sheetPr>
  <dimension ref="A1:T11"/>
  <sheetViews>
    <sheetView workbookViewId="0">
      <pane xSplit="5" ySplit="1" topLeftCell="F11" activePane="bottomRight" state="frozen"/>
      <selection pane="topRight" activeCell="F1" sqref="F1"/>
      <selection pane="bottomLeft" activeCell="A2" sqref="A2"/>
      <selection pane="bottomRight" activeCell="L11" sqref="L11"/>
    </sheetView>
  </sheetViews>
  <sheetFormatPr defaultRowHeight="15" x14ac:dyDescent="0.25"/>
  <cols>
    <col min="4" max="6" width="9.140625" style="8"/>
    <col min="8" max="8" width="9.140625" style="8"/>
    <col min="10" max="10" width="13.28515625" bestFit="1" customWidth="1"/>
    <col min="11" max="11" width="9.140625" style="8"/>
    <col min="12" max="12" width="10.140625" bestFit="1" customWidth="1"/>
    <col min="14" max="14" width="14" bestFit="1" customWidth="1"/>
    <col min="15" max="15" width="9.140625" style="8"/>
  </cols>
  <sheetData>
    <row r="1" spans="1:20"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10</v>
      </c>
      <c r="P1" s="2" t="s">
        <v>14</v>
      </c>
      <c r="Q1" s="2" t="s">
        <v>16</v>
      </c>
      <c r="R1" s="1" t="s">
        <v>17</v>
      </c>
      <c r="S1" s="1" t="s">
        <v>19</v>
      </c>
      <c r="T1" s="1" t="s">
        <v>21</v>
      </c>
    </row>
    <row r="2" spans="1:20" x14ac:dyDescent="0.25">
      <c r="D2" s="8">
        <v>6</v>
      </c>
      <c r="E2" s="8">
        <f>1881-D2</f>
        <v>1875</v>
      </c>
    </row>
    <row r="11" spans="1:20" x14ac:dyDescent="0.25">
      <c r="J11" t="s">
        <v>298</v>
      </c>
      <c r="L11" s="8" t="s">
        <v>300</v>
      </c>
      <c r="N11" t="s">
        <v>298</v>
      </c>
    </row>
  </sheetData>
  <dataValidations count="3">
    <dataValidation type="list" allowBlank="1" showInputMessage="1" showErrorMessage="1" sqref="K2:K1001 O2:O1001" xr:uid="{00000000-0002-0000-0400-000000000000}">
      <formula1>CntyCode</formula1>
    </dataValidation>
    <dataValidation type="list" allowBlank="1" showInputMessage="1" showErrorMessage="1" sqref="F2:F1001" xr:uid="{1B61D902-6005-45D5-BF19-DE97DEB3474D}">
      <formula1>Sex</formula1>
    </dataValidation>
    <dataValidation type="list" allowBlank="1" showInputMessage="1" showErrorMessage="1" sqref="H2:H1001" xr:uid="{E982B99E-6D2D-470F-8E59-FCCE49009CD4}">
      <formula1>Married</formula1>
    </dataValidation>
  </dataValidations>
  <pageMargins left="0.7" right="0.7" top="0.75" bottom="0.75" header="0.3" footer="0.3"/>
  <pageSetup paperSize="9" orientation="portrait" verticalDpi="0"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theme="4" tint="0.59999389629810485"/>
  </sheetPr>
  <dimension ref="A1:T2"/>
  <sheetViews>
    <sheetView workbookViewId="0">
      <pane xSplit="5" ySplit="1" topLeftCell="F2" activePane="bottomRight" state="frozen"/>
      <selection pane="topRight" activeCell="F1" sqref="F1"/>
      <selection pane="bottomLeft" activeCell="A2" sqref="A2"/>
      <selection pane="bottomRight" activeCell="L2" sqref="L2"/>
    </sheetView>
  </sheetViews>
  <sheetFormatPr defaultRowHeight="15" x14ac:dyDescent="0.25"/>
  <cols>
    <col min="4" max="6" width="9.140625" style="8"/>
    <col min="8" max="8" width="9.140625" style="8"/>
    <col min="10" max="10" width="13.28515625" bestFit="1" customWidth="1"/>
    <col min="11" max="11" width="9.140625" style="8"/>
    <col min="12" max="12" width="10.140625" bestFit="1" customWidth="1"/>
    <col min="14" max="14" width="14" bestFit="1" customWidth="1"/>
    <col min="15" max="15" width="9.140625" style="8"/>
  </cols>
  <sheetData>
    <row r="1" spans="1:20"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10</v>
      </c>
      <c r="P1" s="2" t="s">
        <v>14</v>
      </c>
      <c r="Q1" s="2" t="s">
        <v>16</v>
      </c>
      <c r="R1" s="1" t="s">
        <v>17</v>
      </c>
      <c r="S1" s="1" t="s">
        <v>19</v>
      </c>
      <c r="T1" s="1" t="s">
        <v>21</v>
      </c>
    </row>
    <row r="2" spans="1:20" x14ac:dyDescent="0.25">
      <c r="D2" s="8">
        <v>4</v>
      </c>
      <c r="E2" s="8">
        <f>1891-D2</f>
        <v>1887</v>
      </c>
      <c r="F2" s="8" t="s">
        <v>289</v>
      </c>
      <c r="H2" s="8" t="s">
        <v>290</v>
      </c>
      <c r="J2" t="s">
        <v>298</v>
      </c>
      <c r="L2" s="8" t="s">
        <v>300</v>
      </c>
      <c r="N2" t="s">
        <v>298</v>
      </c>
    </row>
  </sheetData>
  <dataValidations count="3">
    <dataValidation type="list" allowBlank="1" showInputMessage="1" showErrorMessage="1" sqref="K2:K1001 O2:O1001" xr:uid="{00000000-0002-0000-0500-000000000000}">
      <formula1>CntyCode</formula1>
    </dataValidation>
    <dataValidation type="list" allowBlank="1" showInputMessage="1" showErrorMessage="1" sqref="F2:F1001" xr:uid="{EBE2D2E6-36E6-4AC8-AB9A-968172C2A261}">
      <formula1>Sex</formula1>
    </dataValidation>
    <dataValidation type="list" allowBlank="1" showInputMessage="1" showErrorMessage="1" sqref="H2:H1001" xr:uid="{D20F46F8-BE1D-4D08-B917-AC308374F036}">
      <formula1>Married</formula1>
    </dataValidation>
  </dataValidations>
  <pageMargins left="0.7" right="0.7" top="0.75" bottom="0.75" header="0.3" footer="0.3"/>
  <pageSetup paperSize="9" orientation="portrait" verticalDpi="0"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theme="7" tint="0.59999389629810485"/>
  </sheetPr>
  <dimension ref="A1:T1001"/>
  <sheetViews>
    <sheetView workbookViewId="0">
      <pane xSplit="5" ySplit="1" topLeftCell="F2" activePane="bottomRight" state="frozen"/>
      <selection pane="topRight" activeCell="F1" sqref="F1"/>
      <selection pane="bottomLeft" activeCell="A2" sqref="A2"/>
      <selection pane="bottomRight" activeCell="L2" sqref="L2"/>
    </sheetView>
  </sheetViews>
  <sheetFormatPr defaultRowHeight="15" x14ac:dyDescent="0.25"/>
  <cols>
    <col min="4" max="6" width="9.140625" style="8"/>
    <col min="8" max="8" width="9.140625" style="8"/>
    <col min="10" max="10" width="13.28515625" bestFit="1" customWidth="1"/>
    <col min="12" max="12" width="10.140625" bestFit="1" customWidth="1"/>
    <col min="14" max="14" width="14" bestFit="1" customWidth="1"/>
    <col min="15" max="15" width="9.140625" style="8"/>
  </cols>
  <sheetData>
    <row r="1" spans="1:20"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10</v>
      </c>
      <c r="P1" s="2" t="s">
        <v>14</v>
      </c>
      <c r="Q1" s="2" t="s">
        <v>16</v>
      </c>
      <c r="R1" s="1" t="s">
        <v>17</v>
      </c>
      <c r="S1" s="1" t="s">
        <v>19</v>
      </c>
      <c r="T1" s="1" t="s">
        <v>21</v>
      </c>
    </row>
    <row r="2" spans="1:20" x14ac:dyDescent="0.25">
      <c r="D2" s="8">
        <v>27</v>
      </c>
      <c r="E2" s="8">
        <f>1901-D2</f>
        <v>1874</v>
      </c>
      <c r="F2" s="8" t="s">
        <v>288</v>
      </c>
      <c r="H2" s="8" t="s">
        <v>289</v>
      </c>
      <c r="J2" t="s">
        <v>298</v>
      </c>
      <c r="K2" s="8"/>
      <c r="L2" s="8" t="s">
        <v>300</v>
      </c>
      <c r="N2" t="s">
        <v>298</v>
      </c>
    </row>
    <row r="3" spans="1:20" x14ac:dyDescent="0.25">
      <c r="K3" s="8"/>
    </row>
    <row r="4" spans="1:20" x14ac:dyDescent="0.25">
      <c r="K4" s="8"/>
    </row>
    <row r="5" spans="1:20" x14ac:dyDescent="0.25">
      <c r="K5" s="8"/>
    </row>
    <row r="6" spans="1:20" x14ac:dyDescent="0.25">
      <c r="K6" s="8"/>
    </row>
    <row r="7" spans="1:20" x14ac:dyDescent="0.25">
      <c r="K7" s="8"/>
    </row>
    <row r="8" spans="1:20" x14ac:dyDescent="0.25">
      <c r="K8" s="8"/>
    </row>
    <row r="9" spans="1:20" x14ac:dyDescent="0.25">
      <c r="K9" s="8"/>
    </row>
    <row r="10" spans="1:20" x14ac:dyDescent="0.25">
      <c r="K10" s="8"/>
    </row>
    <row r="11" spans="1:20" x14ac:dyDescent="0.25">
      <c r="K11" s="8"/>
    </row>
    <row r="12" spans="1:20" x14ac:dyDescent="0.25">
      <c r="K12" s="8"/>
    </row>
    <row r="13" spans="1:20" x14ac:dyDescent="0.25">
      <c r="K13" s="8"/>
    </row>
    <row r="14" spans="1:20" x14ac:dyDescent="0.25">
      <c r="K14" s="8"/>
    </row>
    <row r="15" spans="1:20" x14ac:dyDescent="0.25">
      <c r="K15" s="8"/>
    </row>
    <row r="16" spans="1:20" x14ac:dyDescent="0.25">
      <c r="K16" s="8"/>
    </row>
    <row r="17" spans="11:11" x14ac:dyDescent="0.25">
      <c r="K17" s="8"/>
    </row>
    <row r="18" spans="11:11" x14ac:dyDescent="0.25">
      <c r="K18" s="8"/>
    </row>
    <row r="19" spans="11:11" x14ac:dyDescent="0.25">
      <c r="K19" s="8"/>
    </row>
    <row r="20" spans="11:11" x14ac:dyDescent="0.25">
      <c r="K20" s="8"/>
    </row>
    <row r="21" spans="11:11" x14ac:dyDescent="0.25">
      <c r="K21" s="8"/>
    </row>
    <row r="22" spans="11:11" x14ac:dyDescent="0.25">
      <c r="K22" s="8"/>
    </row>
    <row r="23" spans="11:11" x14ac:dyDescent="0.25">
      <c r="K23" s="8"/>
    </row>
    <row r="24" spans="11:11" x14ac:dyDescent="0.25">
      <c r="K24" s="8"/>
    </row>
    <row r="25" spans="11:11" x14ac:dyDescent="0.25">
      <c r="K25" s="8"/>
    </row>
    <row r="26" spans="11:11" x14ac:dyDescent="0.25">
      <c r="K26" s="8"/>
    </row>
    <row r="27" spans="11:11" x14ac:dyDescent="0.25">
      <c r="K27" s="8"/>
    </row>
    <row r="28" spans="11:11" x14ac:dyDescent="0.25">
      <c r="K28" s="8"/>
    </row>
    <row r="29" spans="11:11" x14ac:dyDescent="0.25">
      <c r="K29" s="8"/>
    </row>
    <row r="30" spans="11:11" x14ac:dyDescent="0.25">
      <c r="K30" s="8"/>
    </row>
    <row r="31" spans="11:11" x14ac:dyDescent="0.25">
      <c r="K31" s="8"/>
    </row>
    <row r="32" spans="11:11" x14ac:dyDescent="0.25">
      <c r="K32" s="8"/>
    </row>
    <row r="33" spans="11:11" x14ac:dyDescent="0.25">
      <c r="K33" s="8"/>
    </row>
    <row r="34" spans="11:11" x14ac:dyDescent="0.25">
      <c r="K34" s="8"/>
    </row>
    <row r="35" spans="11:11" x14ac:dyDescent="0.25">
      <c r="K35" s="8"/>
    </row>
    <row r="36" spans="11:11" x14ac:dyDescent="0.25">
      <c r="K36" s="8"/>
    </row>
    <row r="37" spans="11:11" x14ac:dyDescent="0.25">
      <c r="K37" s="8"/>
    </row>
    <row r="38" spans="11:11" x14ac:dyDescent="0.25">
      <c r="K38" s="8"/>
    </row>
    <row r="39" spans="11:11" x14ac:dyDescent="0.25">
      <c r="K39" s="8"/>
    </row>
    <row r="40" spans="11:11" x14ac:dyDescent="0.25">
      <c r="K40" s="8"/>
    </row>
    <row r="41" spans="11:11" x14ac:dyDescent="0.25">
      <c r="K41" s="8"/>
    </row>
    <row r="42" spans="11:11" x14ac:dyDescent="0.25">
      <c r="K42" s="8"/>
    </row>
    <row r="43" spans="11:11" x14ac:dyDescent="0.25">
      <c r="K43" s="8"/>
    </row>
    <row r="44" spans="11:11" x14ac:dyDescent="0.25">
      <c r="K44" s="8"/>
    </row>
    <row r="45" spans="11:11" x14ac:dyDescent="0.25">
      <c r="K45" s="8"/>
    </row>
    <row r="46" spans="11:11" x14ac:dyDescent="0.25">
      <c r="K46" s="8"/>
    </row>
    <row r="47" spans="11:11" x14ac:dyDescent="0.25">
      <c r="K47" s="8"/>
    </row>
    <row r="48" spans="11:11" x14ac:dyDescent="0.25">
      <c r="K48" s="8"/>
    </row>
    <row r="49" spans="11:11" x14ac:dyDescent="0.25">
      <c r="K49" s="8"/>
    </row>
    <row r="50" spans="11:11" x14ac:dyDescent="0.25">
      <c r="K50" s="8"/>
    </row>
    <row r="51" spans="11:11" x14ac:dyDescent="0.25">
      <c r="K51" s="8"/>
    </row>
    <row r="52" spans="11:11" x14ac:dyDescent="0.25">
      <c r="K52" s="8"/>
    </row>
    <row r="53" spans="11:11" x14ac:dyDescent="0.25">
      <c r="K53" s="8"/>
    </row>
    <row r="54" spans="11:11" x14ac:dyDescent="0.25">
      <c r="K54" s="8"/>
    </row>
    <row r="55" spans="11:11" x14ac:dyDescent="0.25">
      <c r="K55" s="8"/>
    </row>
    <row r="56" spans="11:11" x14ac:dyDescent="0.25">
      <c r="K56" s="8"/>
    </row>
    <row r="57" spans="11:11" x14ac:dyDescent="0.25">
      <c r="K57" s="8"/>
    </row>
    <row r="58" spans="11:11" x14ac:dyDescent="0.25">
      <c r="K58" s="8"/>
    </row>
    <row r="59" spans="11:11" x14ac:dyDescent="0.25">
      <c r="K59" s="8"/>
    </row>
    <row r="60" spans="11:11" x14ac:dyDescent="0.25">
      <c r="K60" s="8"/>
    </row>
    <row r="61" spans="11:11" x14ac:dyDescent="0.25">
      <c r="K61" s="8"/>
    </row>
    <row r="62" spans="11:11" x14ac:dyDescent="0.25">
      <c r="K62" s="8"/>
    </row>
    <row r="63" spans="11:11" x14ac:dyDescent="0.25">
      <c r="K63" s="8"/>
    </row>
    <row r="64" spans="11:11" x14ac:dyDescent="0.25">
      <c r="K64" s="8"/>
    </row>
    <row r="65" spans="11:11" x14ac:dyDescent="0.25">
      <c r="K65" s="8"/>
    </row>
    <row r="66" spans="11:11" x14ac:dyDescent="0.25">
      <c r="K66" s="8"/>
    </row>
    <row r="67" spans="11:11" x14ac:dyDescent="0.25">
      <c r="K67" s="8"/>
    </row>
    <row r="68" spans="11:11" x14ac:dyDescent="0.25">
      <c r="K68" s="8"/>
    </row>
    <row r="69" spans="11:11" x14ac:dyDescent="0.25">
      <c r="K69" s="8"/>
    </row>
    <row r="70" spans="11:11" x14ac:dyDescent="0.25">
      <c r="K70" s="8"/>
    </row>
    <row r="71" spans="11:11" x14ac:dyDescent="0.25">
      <c r="K71" s="8"/>
    </row>
    <row r="72" spans="11:11" x14ac:dyDescent="0.25">
      <c r="K72" s="8"/>
    </row>
    <row r="73" spans="11:11" x14ac:dyDescent="0.25">
      <c r="K73" s="8"/>
    </row>
    <row r="74" spans="11:11" x14ac:dyDescent="0.25">
      <c r="K74" s="8"/>
    </row>
    <row r="75" spans="11:11" x14ac:dyDescent="0.25">
      <c r="K75" s="8"/>
    </row>
    <row r="76" spans="11:11" x14ac:dyDescent="0.25">
      <c r="K76" s="8"/>
    </row>
    <row r="77" spans="11:11" x14ac:dyDescent="0.25">
      <c r="K77" s="8"/>
    </row>
    <row r="78" spans="11:11" x14ac:dyDescent="0.25">
      <c r="K78" s="8"/>
    </row>
    <row r="79" spans="11:11" x14ac:dyDescent="0.25">
      <c r="K79" s="8"/>
    </row>
    <row r="80" spans="11:11" x14ac:dyDescent="0.25">
      <c r="K80" s="8"/>
    </row>
    <row r="81" spans="11:11" x14ac:dyDescent="0.25">
      <c r="K81" s="8"/>
    </row>
    <row r="82" spans="11:11" x14ac:dyDescent="0.25">
      <c r="K82" s="8"/>
    </row>
    <row r="83" spans="11:11" x14ac:dyDescent="0.25">
      <c r="K83" s="8"/>
    </row>
    <row r="84" spans="11:11" x14ac:dyDescent="0.25">
      <c r="K84" s="8"/>
    </row>
    <row r="85" spans="11:11" x14ac:dyDescent="0.25">
      <c r="K85" s="8"/>
    </row>
    <row r="86" spans="11:11" x14ac:dyDescent="0.25">
      <c r="K86" s="8"/>
    </row>
    <row r="87" spans="11:11" x14ac:dyDescent="0.25">
      <c r="K87" s="8"/>
    </row>
    <row r="88" spans="11:11" x14ac:dyDescent="0.25">
      <c r="K88" s="8"/>
    </row>
    <row r="89" spans="11:11" x14ac:dyDescent="0.25">
      <c r="K89" s="8"/>
    </row>
    <row r="90" spans="11:11" x14ac:dyDescent="0.25">
      <c r="K90" s="8"/>
    </row>
    <row r="91" spans="11:11" x14ac:dyDescent="0.25">
      <c r="K91" s="8"/>
    </row>
    <row r="92" spans="11:11" x14ac:dyDescent="0.25">
      <c r="K92" s="8"/>
    </row>
    <row r="93" spans="11:11" x14ac:dyDescent="0.25">
      <c r="K93" s="8"/>
    </row>
    <row r="94" spans="11:11" x14ac:dyDescent="0.25">
      <c r="K94" s="8"/>
    </row>
    <row r="95" spans="11:11" x14ac:dyDescent="0.25">
      <c r="K95" s="8"/>
    </row>
    <row r="96" spans="11:11" x14ac:dyDescent="0.25">
      <c r="K96" s="8"/>
    </row>
    <row r="97" spans="11:11" x14ac:dyDescent="0.25">
      <c r="K97" s="8"/>
    </row>
    <row r="98" spans="11:11" x14ac:dyDescent="0.25">
      <c r="K98" s="8"/>
    </row>
    <row r="99" spans="11:11" x14ac:dyDescent="0.25">
      <c r="K99" s="8"/>
    </row>
    <row r="100" spans="11:11" x14ac:dyDescent="0.25">
      <c r="K100" s="8"/>
    </row>
    <row r="101" spans="11:11" x14ac:dyDescent="0.25">
      <c r="K101" s="8"/>
    </row>
    <row r="102" spans="11:11" x14ac:dyDescent="0.25">
      <c r="K102" s="8"/>
    </row>
    <row r="103" spans="11:11" x14ac:dyDescent="0.25">
      <c r="K103" s="8"/>
    </row>
    <row r="104" spans="11:11" x14ac:dyDescent="0.25">
      <c r="K104" s="8"/>
    </row>
    <row r="105" spans="11:11" x14ac:dyDescent="0.25">
      <c r="K105" s="8"/>
    </row>
    <row r="106" spans="11:11" x14ac:dyDescent="0.25">
      <c r="K106" s="8"/>
    </row>
    <row r="107" spans="11:11" x14ac:dyDescent="0.25">
      <c r="K107" s="8"/>
    </row>
    <row r="108" spans="11:11" x14ac:dyDescent="0.25">
      <c r="K108" s="8"/>
    </row>
    <row r="109" spans="11:11" x14ac:dyDescent="0.25">
      <c r="K109" s="8"/>
    </row>
    <row r="110" spans="11:11" x14ac:dyDescent="0.25">
      <c r="K110" s="8"/>
    </row>
    <row r="111" spans="11:11" x14ac:dyDescent="0.25">
      <c r="K111" s="8"/>
    </row>
    <row r="112" spans="11:11" x14ac:dyDescent="0.25">
      <c r="K112" s="8"/>
    </row>
    <row r="113" spans="11:11" x14ac:dyDescent="0.25">
      <c r="K113" s="8"/>
    </row>
    <row r="114" spans="11:11" x14ac:dyDescent="0.25">
      <c r="K114" s="8"/>
    </row>
    <row r="115" spans="11:11" x14ac:dyDescent="0.25">
      <c r="K115" s="8"/>
    </row>
    <row r="116" spans="11:11" x14ac:dyDescent="0.25">
      <c r="K116" s="8"/>
    </row>
    <row r="117" spans="11:11" x14ac:dyDescent="0.25">
      <c r="K117" s="8"/>
    </row>
    <row r="118" spans="11:11" x14ac:dyDescent="0.25">
      <c r="K118" s="8"/>
    </row>
    <row r="119" spans="11:11" x14ac:dyDescent="0.25">
      <c r="K119" s="8"/>
    </row>
    <row r="120" spans="11:11" x14ac:dyDescent="0.25">
      <c r="K120" s="8"/>
    </row>
    <row r="121" spans="11:11" x14ac:dyDescent="0.25">
      <c r="K121" s="8"/>
    </row>
    <row r="122" spans="11:11" x14ac:dyDescent="0.25">
      <c r="K122" s="8"/>
    </row>
    <row r="123" spans="11:11" x14ac:dyDescent="0.25">
      <c r="K123" s="8"/>
    </row>
    <row r="124" spans="11:11" x14ac:dyDescent="0.25">
      <c r="K124" s="8"/>
    </row>
    <row r="125" spans="11:11" x14ac:dyDescent="0.25">
      <c r="K125" s="8"/>
    </row>
    <row r="126" spans="11:11" x14ac:dyDescent="0.25">
      <c r="K126" s="8"/>
    </row>
    <row r="127" spans="11:11" x14ac:dyDescent="0.25">
      <c r="K127" s="8"/>
    </row>
    <row r="128" spans="11:11" x14ac:dyDescent="0.25">
      <c r="K128" s="8"/>
    </row>
    <row r="129" spans="11:11" x14ac:dyDescent="0.25">
      <c r="K129" s="8"/>
    </row>
    <row r="130" spans="11:11" x14ac:dyDescent="0.25">
      <c r="K130" s="8"/>
    </row>
    <row r="131" spans="11:11" x14ac:dyDescent="0.25">
      <c r="K131" s="8"/>
    </row>
    <row r="132" spans="11:11" x14ac:dyDescent="0.25">
      <c r="K132" s="8"/>
    </row>
    <row r="133" spans="11:11" x14ac:dyDescent="0.25">
      <c r="K133" s="8"/>
    </row>
    <row r="134" spans="11:11" x14ac:dyDescent="0.25">
      <c r="K134" s="8"/>
    </row>
    <row r="135" spans="11:11" x14ac:dyDescent="0.25">
      <c r="K135" s="8"/>
    </row>
    <row r="136" spans="11:11" x14ac:dyDescent="0.25">
      <c r="K136" s="8"/>
    </row>
    <row r="137" spans="11:11" x14ac:dyDescent="0.25">
      <c r="K137" s="8"/>
    </row>
    <row r="138" spans="11:11" x14ac:dyDescent="0.25">
      <c r="K138" s="8"/>
    </row>
    <row r="139" spans="11:11" x14ac:dyDescent="0.25">
      <c r="K139" s="8"/>
    </row>
    <row r="140" spans="11:11" x14ac:dyDescent="0.25">
      <c r="K140" s="8"/>
    </row>
    <row r="141" spans="11:11" x14ac:dyDescent="0.25">
      <c r="K141" s="8"/>
    </row>
    <row r="142" spans="11:11" x14ac:dyDescent="0.25">
      <c r="K142" s="8"/>
    </row>
    <row r="143" spans="11:11" x14ac:dyDescent="0.25">
      <c r="K143" s="8"/>
    </row>
    <row r="144" spans="11:11" x14ac:dyDescent="0.25">
      <c r="K144" s="8"/>
    </row>
    <row r="145" spans="11:11" x14ac:dyDescent="0.25">
      <c r="K145" s="8"/>
    </row>
    <row r="146" spans="11:11" x14ac:dyDescent="0.25">
      <c r="K146" s="8"/>
    </row>
    <row r="147" spans="11:11" x14ac:dyDescent="0.25">
      <c r="K147" s="8"/>
    </row>
    <row r="148" spans="11:11" x14ac:dyDescent="0.25">
      <c r="K148" s="8"/>
    </row>
    <row r="149" spans="11:11" x14ac:dyDescent="0.25">
      <c r="K149" s="8"/>
    </row>
    <row r="150" spans="11:11" x14ac:dyDescent="0.25">
      <c r="K150" s="8"/>
    </row>
    <row r="151" spans="11:11" x14ac:dyDescent="0.25">
      <c r="K151" s="8"/>
    </row>
    <row r="152" spans="11:11" x14ac:dyDescent="0.25">
      <c r="K152" s="8"/>
    </row>
    <row r="153" spans="11:11" x14ac:dyDescent="0.25">
      <c r="K153" s="8"/>
    </row>
    <row r="154" spans="11:11" x14ac:dyDescent="0.25">
      <c r="K154" s="8"/>
    </row>
    <row r="155" spans="11:11" x14ac:dyDescent="0.25">
      <c r="K155" s="8"/>
    </row>
    <row r="156" spans="11:11" x14ac:dyDescent="0.25">
      <c r="K156" s="8"/>
    </row>
    <row r="157" spans="11:11" x14ac:dyDescent="0.25">
      <c r="K157" s="8"/>
    </row>
    <row r="158" spans="11:11" x14ac:dyDescent="0.25">
      <c r="K158" s="8"/>
    </row>
    <row r="159" spans="11:11" x14ac:dyDescent="0.25">
      <c r="K159" s="8"/>
    </row>
    <row r="160" spans="11:11" x14ac:dyDescent="0.25">
      <c r="K160" s="8"/>
    </row>
    <row r="161" spans="11:11" x14ac:dyDescent="0.25">
      <c r="K161" s="8"/>
    </row>
    <row r="162" spans="11:11" x14ac:dyDescent="0.25">
      <c r="K162" s="8"/>
    </row>
    <row r="163" spans="11:11" x14ac:dyDescent="0.25">
      <c r="K163" s="8"/>
    </row>
    <row r="164" spans="11:11" x14ac:dyDescent="0.25">
      <c r="K164" s="8"/>
    </row>
    <row r="165" spans="11:11" x14ac:dyDescent="0.25">
      <c r="K165" s="8"/>
    </row>
    <row r="166" spans="11:11" x14ac:dyDescent="0.25">
      <c r="K166" s="8"/>
    </row>
    <row r="167" spans="11:11" x14ac:dyDescent="0.25">
      <c r="K167" s="8"/>
    </row>
    <row r="168" spans="11:11" x14ac:dyDescent="0.25">
      <c r="K168" s="8"/>
    </row>
    <row r="169" spans="11:11" x14ac:dyDescent="0.25">
      <c r="K169" s="8"/>
    </row>
    <row r="170" spans="11:11" x14ac:dyDescent="0.25">
      <c r="K170" s="8"/>
    </row>
    <row r="171" spans="11:11" x14ac:dyDescent="0.25">
      <c r="K171" s="8"/>
    </row>
    <row r="172" spans="11:11" x14ac:dyDescent="0.25">
      <c r="K172" s="8"/>
    </row>
    <row r="173" spans="11:11" x14ac:dyDescent="0.25">
      <c r="K173" s="8"/>
    </row>
    <row r="174" spans="11:11" x14ac:dyDescent="0.25">
      <c r="K174" s="8"/>
    </row>
    <row r="175" spans="11:11" x14ac:dyDescent="0.25">
      <c r="K175" s="8"/>
    </row>
    <row r="176" spans="11:11" x14ac:dyDescent="0.25">
      <c r="K176" s="8"/>
    </row>
    <row r="177" spans="11:11" x14ac:dyDescent="0.25">
      <c r="K177" s="8"/>
    </row>
    <row r="178" spans="11:11" x14ac:dyDescent="0.25">
      <c r="K178" s="8"/>
    </row>
    <row r="179" spans="11:11" x14ac:dyDescent="0.25">
      <c r="K179" s="8"/>
    </row>
    <row r="180" spans="11:11" x14ac:dyDescent="0.25">
      <c r="K180" s="8"/>
    </row>
    <row r="181" spans="11:11" x14ac:dyDescent="0.25">
      <c r="K181" s="8"/>
    </row>
    <row r="182" spans="11:11" x14ac:dyDescent="0.25">
      <c r="K182" s="8"/>
    </row>
    <row r="183" spans="11:11" x14ac:dyDescent="0.25">
      <c r="K183" s="8"/>
    </row>
    <row r="184" spans="11:11" x14ac:dyDescent="0.25">
      <c r="K184" s="8"/>
    </row>
    <row r="185" spans="11:11" x14ac:dyDescent="0.25">
      <c r="K185" s="8"/>
    </row>
    <row r="186" spans="11:11" x14ac:dyDescent="0.25">
      <c r="K186" s="8"/>
    </row>
    <row r="187" spans="11:11" x14ac:dyDescent="0.25">
      <c r="K187" s="8"/>
    </row>
    <row r="188" spans="11:11" x14ac:dyDescent="0.25">
      <c r="K188" s="8"/>
    </row>
    <row r="189" spans="11:11" x14ac:dyDescent="0.25">
      <c r="K189" s="8"/>
    </row>
    <row r="190" spans="11:11" x14ac:dyDescent="0.25">
      <c r="K190" s="8"/>
    </row>
    <row r="191" spans="11:11" x14ac:dyDescent="0.25">
      <c r="K191" s="8"/>
    </row>
    <row r="192" spans="11:11" x14ac:dyDescent="0.25">
      <c r="K192" s="8"/>
    </row>
    <row r="193" spans="11:11" x14ac:dyDescent="0.25">
      <c r="K193" s="8"/>
    </row>
    <row r="194" spans="11:11" x14ac:dyDescent="0.25">
      <c r="K194" s="8"/>
    </row>
    <row r="195" spans="11:11" x14ac:dyDescent="0.25">
      <c r="K195" s="8"/>
    </row>
    <row r="196" spans="11:11" x14ac:dyDescent="0.25">
      <c r="K196" s="8"/>
    </row>
    <row r="197" spans="11:11" x14ac:dyDescent="0.25">
      <c r="K197" s="8"/>
    </row>
    <row r="198" spans="11:11" x14ac:dyDescent="0.25">
      <c r="K198" s="8"/>
    </row>
    <row r="199" spans="11:11" x14ac:dyDescent="0.25">
      <c r="K199" s="8"/>
    </row>
    <row r="200" spans="11:11" x14ac:dyDescent="0.25">
      <c r="K200" s="8"/>
    </row>
    <row r="201" spans="11:11" x14ac:dyDescent="0.25">
      <c r="K201" s="8"/>
    </row>
    <row r="202" spans="11:11" x14ac:dyDescent="0.25">
      <c r="K202" s="8"/>
    </row>
    <row r="203" spans="11:11" x14ac:dyDescent="0.25">
      <c r="K203" s="8"/>
    </row>
    <row r="204" spans="11:11" x14ac:dyDescent="0.25">
      <c r="K204" s="8"/>
    </row>
    <row r="205" spans="11:11" x14ac:dyDescent="0.25">
      <c r="K205" s="8"/>
    </row>
    <row r="206" spans="11:11" x14ac:dyDescent="0.25">
      <c r="K206" s="8"/>
    </row>
    <row r="207" spans="11:11" x14ac:dyDescent="0.25">
      <c r="K207" s="8"/>
    </row>
    <row r="208" spans="11:11" x14ac:dyDescent="0.25">
      <c r="K208" s="8"/>
    </row>
    <row r="209" spans="11:11" x14ac:dyDescent="0.25">
      <c r="K209" s="8"/>
    </row>
    <row r="210" spans="11:11" x14ac:dyDescent="0.25">
      <c r="K210" s="8"/>
    </row>
    <row r="211" spans="11:11" x14ac:dyDescent="0.25">
      <c r="K211" s="8"/>
    </row>
    <row r="212" spans="11:11" x14ac:dyDescent="0.25">
      <c r="K212" s="8"/>
    </row>
    <row r="213" spans="11:11" x14ac:dyDescent="0.25">
      <c r="K213" s="8"/>
    </row>
    <row r="214" spans="11:11" x14ac:dyDescent="0.25">
      <c r="K214" s="8"/>
    </row>
    <row r="215" spans="11:11" x14ac:dyDescent="0.25">
      <c r="K215" s="8"/>
    </row>
    <row r="216" spans="11:11" x14ac:dyDescent="0.25">
      <c r="K216" s="8"/>
    </row>
    <row r="217" spans="11:11" x14ac:dyDescent="0.25">
      <c r="K217" s="8"/>
    </row>
    <row r="218" spans="11:11" x14ac:dyDescent="0.25">
      <c r="K218" s="8"/>
    </row>
    <row r="219" spans="11:11" x14ac:dyDescent="0.25">
      <c r="K219" s="8"/>
    </row>
    <row r="220" spans="11:11" x14ac:dyDescent="0.25">
      <c r="K220" s="8"/>
    </row>
    <row r="221" spans="11:11" x14ac:dyDescent="0.25">
      <c r="K221" s="8"/>
    </row>
    <row r="222" spans="11:11" x14ac:dyDescent="0.25">
      <c r="K222" s="8"/>
    </row>
    <row r="223" spans="11:11" x14ac:dyDescent="0.25">
      <c r="K223" s="8"/>
    </row>
    <row r="224" spans="11:11" x14ac:dyDescent="0.25">
      <c r="K224" s="8"/>
    </row>
    <row r="225" spans="11:11" x14ac:dyDescent="0.25">
      <c r="K225" s="8"/>
    </row>
    <row r="226" spans="11:11" x14ac:dyDescent="0.25">
      <c r="K226" s="8"/>
    </row>
    <row r="227" spans="11:11" x14ac:dyDescent="0.25">
      <c r="K227" s="8"/>
    </row>
    <row r="228" spans="11:11" x14ac:dyDescent="0.25">
      <c r="K228" s="8"/>
    </row>
    <row r="229" spans="11:11" x14ac:dyDescent="0.25">
      <c r="K229" s="8"/>
    </row>
    <row r="230" spans="11:11" x14ac:dyDescent="0.25">
      <c r="K230" s="8"/>
    </row>
    <row r="231" spans="11:11" x14ac:dyDescent="0.25">
      <c r="K231" s="8"/>
    </row>
    <row r="232" spans="11:11" x14ac:dyDescent="0.25">
      <c r="K232" s="8"/>
    </row>
    <row r="233" spans="11:11" x14ac:dyDescent="0.25">
      <c r="K233" s="8"/>
    </row>
    <row r="234" spans="11:11" x14ac:dyDescent="0.25">
      <c r="K234" s="8"/>
    </row>
    <row r="235" spans="11:11" x14ac:dyDescent="0.25">
      <c r="K235" s="8"/>
    </row>
    <row r="236" spans="11:11" x14ac:dyDescent="0.25">
      <c r="K236" s="8"/>
    </row>
    <row r="237" spans="11:11" x14ac:dyDescent="0.25">
      <c r="K237" s="8"/>
    </row>
    <row r="238" spans="11:11" x14ac:dyDescent="0.25">
      <c r="K238" s="8"/>
    </row>
    <row r="239" spans="11:11" x14ac:dyDescent="0.25">
      <c r="K239" s="8"/>
    </row>
    <row r="240" spans="11:11" x14ac:dyDescent="0.25">
      <c r="K240" s="8"/>
    </row>
    <row r="241" spans="11:11" x14ac:dyDescent="0.25">
      <c r="K241" s="8"/>
    </row>
    <row r="242" spans="11:11" x14ac:dyDescent="0.25">
      <c r="K242" s="8"/>
    </row>
    <row r="243" spans="11:11" x14ac:dyDescent="0.25">
      <c r="K243" s="8"/>
    </row>
    <row r="244" spans="11:11" x14ac:dyDescent="0.25">
      <c r="K244" s="8"/>
    </row>
    <row r="245" spans="11:11" x14ac:dyDescent="0.25">
      <c r="K245" s="8"/>
    </row>
    <row r="246" spans="11:11" x14ac:dyDescent="0.25">
      <c r="K246" s="8"/>
    </row>
    <row r="247" spans="11:11" x14ac:dyDescent="0.25">
      <c r="K247" s="8"/>
    </row>
    <row r="248" spans="11:11" x14ac:dyDescent="0.25">
      <c r="K248" s="8"/>
    </row>
    <row r="249" spans="11:11" x14ac:dyDescent="0.25">
      <c r="K249" s="8"/>
    </row>
    <row r="250" spans="11:11" x14ac:dyDescent="0.25">
      <c r="K250" s="8"/>
    </row>
    <row r="251" spans="11:11" x14ac:dyDescent="0.25">
      <c r="K251" s="8"/>
    </row>
    <row r="252" spans="11:11" x14ac:dyDescent="0.25">
      <c r="K252" s="8"/>
    </row>
    <row r="253" spans="11:11" x14ac:dyDescent="0.25">
      <c r="K253" s="8"/>
    </row>
    <row r="254" spans="11:11" x14ac:dyDescent="0.25">
      <c r="K254" s="8"/>
    </row>
    <row r="255" spans="11:11" x14ac:dyDescent="0.25">
      <c r="K255" s="8"/>
    </row>
    <row r="256" spans="11:11" x14ac:dyDescent="0.25">
      <c r="K256" s="8"/>
    </row>
    <row r="257" spans="11:11" x14ac:dyDescent="0.25">
      <c r="K257" s="8"/>
    </row>
    <row r="258" spans="11:11" x14ac:dyDescent="0.25">
      <c r="K258" s="8"/>
    </row>
    <row r="259" spans="11:11" x14ac:dyDescent="0.25">
      <c r="K259" s="8"/>
    </row>
    <row r="260" spans="11:11" x14ac:dyDescent="0.25">
      <c r="K260" s="8"/>
    </row>
    <row r="261" spans="11:11" x14ac:dyDescent="0.25">
      <c r="K261" s="8"/>
    </row>
    <row r="262" spans="11:11" x14ac:dyDescent="0.25">
      <c r="K262" s="8"/>
    </row>
    <row r="263" spans="11:11" x14ac:dyDescent="0.25">
      <c r="K263" s="8"/>
    </row>
    <row r="264" spans="11:11" x14ac:dyDescent="0.25">
      <c r="K264" s="8"/>
    </row>
    <row r="265" spans="11:11" x14ac:dyDescent="0.25">
      <c r="K265" s="8"/>
    </row>
    <row r="266" spans="11:11" x14ac:dyDescent="0.25">
      <c r="K266" s="8"/>
    </row>
    <row r="267" spans="11:11" x14ac:dyDescent="0.25">
      <c r="K267" s="8"/>
    </row>
    <row r="268" spans="11:11" x14ac:dyDescent="0.25">
      <c r="K268" s="8"/>
    </row>
    <row r="269" spans="11:11" x14ac:dyDescent="0.25">
      <c r="K269" s="8"/>
    </row>
    <row r="270" spans="11:11" x14ac:dyDescent="0.25">
      <c r="K270" s="8"/>
    </row>
    <row r="271" spans="11:11" x14ac:dyDescent="0.25">
      <c r="K271" s="8"/>
    </row>
    <row r="272" spans="11:11" x14ac:dyDescent="0.25">
      <c r="K272" s="8"/>
    </row>
    <row r="273" spans="11:11" x14ac:dyDescent="0.25">
      <c r="K273" s="8"/>
    </row>
    <row r="274" spans="11:11" x14ac:dyDescent="0.25">
      <c r="K274" s="8"/>
    </row>
    <row r="275" spans="11:11" x14ac:dyDescent="0.25">
      <c r="K275" s="8"/>
    </row>
    <row r="276" spans="11:11" x14ac:dyDescent="0.25">
      <c r="K276" s="8"/>
    </row>
    <row r="277" spans="11:11" x14ac:dyDescent="0.25">
      <c r="K277" s="8"/>
    </row>
    <row r="278" spans="11:11" x14ac:dyDescent="0.25">
      <c r="K278" s="8"/>
    </row>
    <row r="279" spans="11:11" x14ac:dyDescent="0.25">
      <c r="K279" s="8"/>
    </row>
    <row r="280" spans="11:11" x14ac:dyDescent="0.25">
      <c r="K280" s="8"/>
    </row>
    <row r="281" spans="11:11" x14ac:dyDescent="0.25">
      <c r="K281" s="8"/>
    </row>
    <row r="282" spans="11:11" x14ac:dyDescent="0.25">
      <c r="K282" s="8"/>
    </row>
    <row r="283" spans="11:11" x14ac:dyDescent="0.25">
      <c r="K283" s="8"/>
    </row>
    <row r="284" spans="11:11" x14ac:dyDescent="0.25">
      <c r="K284" s="8"/>
    </row>
    <row r="285" spans="11:11" x14ac:dyDescent="0.25">
      <c r="K285" s="8"/>
    </row>
    <row r="286" spans="11:11" x14ac:dyDescent="0.25">
      <c r="K286" s="8"/>
    </row>
    <row r="287" spans="11:11" x14ac:dyDescent="0.25">
      <c r="K287" s="8"/>
    </row>
    <row r="288" spans="11:11" x14ac:dyDescent="0.25">
      <c r="K288" s="8"/>
    </row>
    <row r="289" spans="11:11" x14ac:dyDescent="0.25">
      <c r="K289" s="8"/>
    </row>
    <row r="290" spans="11:11" x14ac:dyDescent="0.25">
      <c r="K290" s="8"/>
    </row>
    <row r="291" spans="11:11" x14ac:dyDescent="0.25">
      <c r="K291" s="8"/>
    </row>
    <row r="292" spans="11:11" x14ac:dyDescent="0.25">
      <c r="K292" s="8"/>
    </row>
    <row r="293" spans="11:11" x14ac:dyDescent="0.25">
      <c r="K293" s="8"/>
    </row>
    <row r="294" spans="11:11" x14ac:dyDescent="0.25">
      <c r="K294" s="8"/>
    </row>
    <row r="295" spans="11:11" x14ac:dyDescent="0.25">
      <c r="K295" s="8"/>
    </row>
    <row r="296" spans="11:11" x14ac:dyDescent="0.25">
      <c r="K296" s="8"/>
    </row>
    <row r="297" spans="11:11" x14ac:dyDescent="0.25">
      <c r="K297" s="8"/>
    </row>
    <row r="298" spans="11:11" x14ac:dyDescent="0.25">
      <c r="K298" s="8"/>
    </row>
    <row r="299" spans="11:11" x14ac:dyDescent="0.25">
      <c r="K299" s="8"/>
    </row>
    <row r="300" spans="11:11" x14ac:dyDescent="0.25">
      <c r="K300" s="8"/>
    </row>
    <row r="301" spans="11:11" x14ac:dyDescent="0.25">
      <c r="K301" s="8"/>
    </row>
    <row r="302" spans="11:11" x14ac:dyDescent="0.25">
      <c r="K302" s="8"/>
    </row>
    <row r="303" spans="11:11" x14ac:dyDescent="0.25">
      <c r="K303" s="8"/>
    </row>
    <row r="304" spans="11:11" x14ac:dyDescent="0.25">
      <c r="K304" s="8"/>
    </row>
    <row r="305" spans="11:11" x14ac:dyDescent="0.25">
      <c r="K305" s="8"/>
    </row>
    <row r="306" spans="11:11" x14ac:dyDescent="0.25">
      <c r="K306" s="8"/>
    </row>
    <row r="307" spans="11:11" x14ac:dyDescent="0.25">
      <c r="K307" s="8"/>
    </row>
    <row r="308" spans="11:11" x14ac:dyDescent="0.25">
      <c r="K308" s="8"/>
    </row>
    <row r="309" spans="11:11" x14ac:dyDescent="0.25">
      <c r="K309" s="8"/>
    </row>
    <row r="310" spans="11:11" x14ac:dyDescent="0.25">
      <c r="K310" s="8"/>
    </row>
    <row r="311" spans="11:11" x14ac:dyDescent="0.25">
      <c r="K311" s="8"/>
    </row>
    <row r="312" spans="11:11" x14ac:dyDescent="0.25">
      <c r="K312" s="8"/>
    </row>
    <row r="313" spans="11:11" x14ac:dyDescent="0.25">
      <c r="K313" s="8"/>
    </row>
    <row r="314" spans="11:11" x14ac:dyDescent="0.25">
      <c r="K314" s="8"/>
    </row>
    <row r="315" spans="11:11" x14ac:dyDescent="0.25">
      <c r="K315" s="8"/>
    </row>
    <row r="316" spans="11:11" x14ac:dyDescent="0.25">
      <c r="K316" s="8"/>
    </row>
    <row r="317" spans="11:11" x14ac:dyDescent="0.25">
      <c r="K317" s="8"/>
    </row>
    <row r="318" spans="11:11" x14ac:dyDescent="0.25">
      <c r="K318" s="8"/>
    </row>
    <row r="319" spans="11:11" x14ac:dyDescent="0.25">
      <c r="K319" s="8"/>
    </row>
    <row r="320" spans="11:11" x14ac:dyDescent="0.25">
      <c r="K320" s="8"/>
    </row>
    <row r="321" spans="11:11" x14ac:dyDescent="0.25">
      <c r="K321" s="8"/>
    </row>
    <row r="322" spans="11:11" x14ac:dyDescent="0.25">
      <c r="K322" s="8"/>
    </row>
    <row r="323" spans="11:11" x14ac:dyDescent="0.25">
      <c r="K323" s="8"/>
    </row>
    <row r="324" spans="11:11" x14ac:dyDescent="0.25">
      <c r="K324" s="8"/>
    </row>
    <row r="325" spans="11:11" x14ac:dyDescent="0.25">
      <c r="K325" s="8"/>
    </row>
    <row r="326" spans="11:11" x14ac:dyDescent="0.25">
      <c r="K326" s="8"/>
    </row>
    <row r="327" spans="11:11" x14ac:dyDescent="0.25">
      <c r="K327" s="8"/>
    </row>
    <row r="328" spans="11:11" x14ac:dyDescent="0.25">
      <c r="K328" s="8"/>
    </row>
    <row r="329" spans="11:11" x14ac:dyDescent="0.25">
      <c r="K329" s="8"/>
    </row>
    <row r="330" spans="11:11" x14ac:dyDescent="0.25">
      <c r="K330" s="8"/>
    </row>
    <row r="331" spans="11:11" x14ac:dyDescent="0.25">
      <c r="K331" s="8"/>
    </row>
    <row r="332" spans="11:11" x14ac:dyDescent="0.25">
      <c r="K332" s="8"/>
    </row>
    <row r="333" spans="11:11" x14ac:dyDescent="0.25">
      <c r="K333" s="8"/>
    </row>
    <row r="334" spans="11:11" x14ac:dyDescent="0.25">
      <c r="K334" s="8"/>
    </row>
    <row r="335" spans="11:11" x14ac:dyDescent="0.25">
      <c r="K335" s="8"/>
    </row>
    <row r="336" spans="11:11" x14ac:dyDescent="0.25">
      <c r="K336" s="8"/>
    </row>
    <row r="337" spans="11:11" x14ac:dyDescent="0.25">
      <c r="K337" s="8"/>
    </row>
    <row r="338" spans="11:11" x14ac:dyDescent="0.25">
      <c r="K338" s="8"/>
    </row>
    <row r="339" spans="11:11" x14ac:dyDescent="0.25">
      <c r="K339" s="8"/>
    </row>
    <row r="340" spans="11:11" x14ac:dyDescent="0.25">
      <c r="K340" s="8"/>
    </row>
    <row r="341" spans="11:11" x14ac:dyDescent="0.25">
      <c r="K341" s="8"/>
    </row>
    <row r="342" spans="11:11" x14ac:dyDescent="0.25">
      <c r="K342" s="8"/>
    </row>
    <row r="343" spans="11:11" x14ac:dyDescent="0.25">
      <c r="K343" s="8"/>
    </row>
    <row r="344" spans="11:11" x14ac:dyDescent="0.25">
      <c r="K344" s="8"/>
    </row>
    <row r="345" spans="11:11" x14ac:dyDescent="0.25">
      <c r="K345" s="8"/>
    </row>
    <row r="346" spans="11:11" x14ac:dyDescent="0.25">
      <c r="K346" s="8"/>
    </row>
    <row r="347" spans="11:11" x14ac:dyDescent="0.25">
      <c r="K347" s="8"/>
    </row>
    <row r="348" spans="11:11" x14ac:dyDescent="0.25">
      <c r="K348" s="8"/>
    </row>
    <row r="349" spans="11:11" x14ac:dyDescent="0.25">
      <c r="K349" s="8"/>
    </row>
    <row r="350" spans="11:11" x14ac:dyDescent="0.25">
      <c r="K350" s="8"/>
    </row>
    <row r="351" spans="11:11" x14ac:dyDescent="0.25">
      <c r="K351" s="8"/>
    </row>
    <row r="352" spans="11:11" x14ac:dyDescent="0.25">
      <c r="K352" s="8"/>
    </row>
    <row r="353" spans="11:11" x14ac:dyDescent="0.25">
      <c r="K353" s="8"/>
    </row>
    <row r="354" spans="11:11" x14ac:dyDescent="0.25">
      <c r="K354" s="8"/>
    </row>
    <row r="355" spans="11:11" x14ac:dyDescent="0.25">
      <c r="K355" s="8"/>
    </row>
    <row r="356" spans="11:11" x14ac:dyDescent="0.25">
      <c r="K356" s="8"/>
    </row>
    <row r="357" spans="11:11" x14ac:dyDescent="0.25">
      <c r="K357" s="8"/>
    </row>
    <row r="358" spans="11:11" x14ac:dyDescent="0.25">
      <c r="K358" s="8"/>
    </row>
    <row r="359" spans="11:11" x14ac:dyDescent="0.25">
      <c r="K359" s="8"/>
    </row>
    <row r="360" spans="11:11" x14ac:dyDescent="0.25">
      <c r="K360" s="8"/>
    </row>
    <row r="361" spans="11:11" x14ac:dyDescent="0.25">
      <c r="K361" s="8"/>
    </row>
    <row r="362" spans="11:11" x14ac:dyDescent="0.25">
      <c r="K362" s="8"/>
    </row>
    <row r="363" spans="11:11" x14ac:dyDescent="0.25">
      <c r="K363" s="8"/>
    </row>
    <row r="364" spans="11:11" x14ac:dyDescent="0.25">
      <c r="K364" s="8"/>
    </row>
    <row r="365" spans="11:11" x14ac:dyDescent="0.25">
      <c r="K365" s="8"/>
    </row>
    <row r="366" spans="11:11" x14ac:dyDescent="0.25">
      <c r="K366" s="8"/>
    </row>
    <row r="367" spans="11:11" x14ac:dyDescent="0.25">
      <c r="K367" s="8"/>
    </row>
    <row r="368" spans="11:11" x14ac:dyDescent="0.25">
      <c r="K368" s="8"/>
    </row>
    <row r="369" spans="11:11" x14ac:dyDescent="0.25">
      <c r="K369" s="8"/>
    </row>
    <row r="370" spans="11:11" x14ac:dyDescent="0.25">
      <c r="K370" s="8"/>
    </row>
    <row r="371" spans="11:11" x14ac:dyDescent="0.25">
      <c r="K371" s="8"/>
    </row>
    <row r="372" spans="11:11" x14ac:dyDescent="0.25">
      <c r="K372" s="8"/>
    </row>
    <row r="373" spans="11:11" x14ac:dyDescent="0.25">
      <c r="K373" s="8"/>
    </row>
    <row r="374" spans="11:11" x14ac:dyDescent="0.25">
      <c r="K374" s="8"/>
    </row>
    <row r="375" spans="11:11" x14ac:dyDescent="0.25">
      <c r="K375" s="8"/>
    </row>
    <row r="376" spans="11:11" x14ac:dyDescent="0.25">
      <c r="K376" s="8"/>
    </row>
    <row r="377" spans="11:11" x14ac:dyDescent="0.25">
      <c r="K377" s="8"/>
    </row>
    <row r="378" spans="11:11" x14ac:dyDescent="0.25">
      <c r="K378" s="8"/>
    </row>
    <row r="379" spans="11:11" x14ac:dyDescent="0.25">
      <c r="K379" s="8"/>
    </row>
    <row r="380" spans="11:11" x14ac:dyDescent="0.25">
      <c r="K380" s="8"/>
    </row>
    <row r="381" spans="11:11" x14ac:dyDescent="0.25">
      <c r="K381" s="8"/>
    </row>
    <row r="382" spans="11:11" x14ac:dyDescent="0.25">
      <c r="K382" s="8"/>
    </row>
    <row r="383" spans="11:11" x14ac:dyDescent="0.25">
      <c r="K383" s="8"/>
    </row>
    <row r="384" spans="11:11" x14ac:dyDescent="0.25">
      <c r="K384" s="8"/>
    </row>
    <row r="385" spans="11:11" x14ac:dyDescent="0.25">
      <c r="K385" s="8"/>
    </row>
    <row r="386" spans="11:11" x14ac:dyDescent="0.25">
      <c r="K386" s="8"/>
    </row>
    <row r="387" spans="11:11" x14ac:dyDescent="0.25">
      <c r="K387" s="8"/>
    </row>
    <row r="388" spans="11:11" x14ac:dyDescent="0.25">
      <c r="K388" s="8"/>
    </row>
    <row r="389" spans="11:11" x14ac:dyDescent="0.25">
      <c r="K389" s="8"/>
    </row>
    <row r="390" spans="11:11" x14ac:dyDescent="0.25">
      <c r="K390" s="8"/>
    </row>
    <row r="391" spans="11:11" x14ac:dyDescent="0.25">
      <c r="K391" s="8"/>
    </row>
    <row r="392" spans="11:11" x14ac:dyDescent="0.25">
      <c r="K392" s="8"/>
    </row>
    <row r="393" spans="11:11" x14ac:dyDescent="0.25">
      <c r="K393" s="8"/>
    </row>
    <row r="394" spans="11:11" x14ac:dyDescent="0.25">
      <c r="K394" s="8"/>
    </row>
    <row r="395" spans="11:11" x14ac:dyDescent="0.25">
      <c r="K395" s="8"/>
    </row>
    <row r="396" spans="11:11" x14ac:dyDescent="0.25">
      <c r="K396" s="8"/>
    </row>
    <row r="397" spans="11:11" x14ac:dyDescent="0.25">
      <c r="K397" s="8"/>
    </row>
    <row r="398" spans="11:11" x14ac:dyDescent="0.25">
      <c r="K398" s="8"/>
    </row>
    <row r="399" spans="11:11" x14ac:dyDescent="0.25">
      <c r="K399" s="8"/>
    </row>
    <row r="400" spans="11:11" x14ac:dyDescent="0.25">
      <c r="K400" s="8"/>
    </row>
    <row r="401" spans="11:11" x14ac:dyDescent="0.25">
      <c r="K401" s="8"/>
    </row>
    <row r="402" spans="11:11" x14ac:dyDescent="0.25">
      <c r="K402" s="8"/>
    </row>
    <row r="403" spans="11:11" x14ac:dyDescent="0.25">
      <c r="K403" s="8"/>
    </row>
    <row r="404" spans="11:11" x14ac:dyDescent="0.25">
      <c r="K404" s="8"/>
    </row>
    <row r="405" spans="11:11" x14ac:dyDescent="0.25">
      <c r="K405" s="8"/>
    </row>
    <row r="406" spans="11:11" x14ac:dyDescent="0.25">
      <c r="K406" s="8"/>
    </row>
    <row r="407" spans="11:11" x14ac:dyDescent="0.25">
      <c r="K407" s="8"/>
    </row>
    <row r="408" spans="11:11" x14ac:dyDescent="0.25">
      <c r="K408" s="8"/>
    </row>
    <row r="409" spans="11:11" x14ac:dyDescent="0.25">
      <c r="K409" s="8"/>
    </row>
    <row r="410" spans="11:11" x14ac:dyDescent="0.25">
      <c r="K410" s="8"/>
    </row>
    <row r="411" spans="11:11" x14ac:dyDescent="0.25">
      <c r="K411" s="8"/>
    </row>
    <row r="412" spans="11:11" x14ac:dyDescent="0.25">
      <c r="K412" s="8"/>
    </row>
    <row r="413" spans="11:11" x14ac:dyDescent="0.25">
      <c r="K413" s="8"/>
    </row>
    <row r="414" spans="11:11" x14ac:dyDescent="0.25">
      <c r="K414" s="8"/>
    </row>
    <row r="415" spans="11:11" x14ac:dyDescent="0.25">
      <c r="K415" s="8"/>
    </row>
    <row r="416" spans="11:11" x14ac:dyDescent="0.25">
      <c r="K416" s="8"/>
    </row>
    <row r="417" spans="11:11" x14ac:dyDescent="0.25">
      <c r="K417" s="8"/>
    </row>
    <row r="418" spans="11:11" x14ac:dyDescent="0.25">
      <c r="K418" s="8"/>
    </row>
    <row r="419" spans="11:11" x14ac:dyDescent="0.25">
      <c r="K419" s="8"/>
    </row>
    <row r="420" spans="11:11" x14ac:dyDescent="0.25">
      <c r="K420" s="8"/>
    </row>
    <row r="421" spans="11:11" x14ac:dyDescent="0.25">
      <c r="K421" s="8"/>
    </row>
    <row r="422" spans="11:11" x14ac:dyDescent="0.25">
      <c r="K422" s="8"/>
    </row>
    <row r="423" spans="11:11" x14ac:dyDescent="0.25">
      <c r="K423" s="8"/>
    </row>
    <row r="424" spans="11:11" x14ac:dyDescent="0.25">
      <c r="K424" s="8"/>
    </row>
    <row r="425" spans="11:11" x14ac:dyDescent="0.25">
      <c r="K425" s="8"/>
    </row>
    <row r="426" spans="11:11" x14ac:dyDescent="0.25">
      <c r="K426" s="8"/>
    </row>
    <row r="427" spans="11:11" x14ac:dyDescent="0.25">
      <c r="K427" s="8"/>
    </row>
    <row r="428" spans="11:11" x14ac:dyDescent="0.25">
      <c r="K428" s="8"/>
    </row>
    <row r="429" spans="11:11" x14ac:dyDescent="0.25">
      <c r="K429" s="8"/>
    </row>
    <row r="430" spans="11:11" x14ac:dyDescent="0.25">
      <c r="K430" s="8"/>
    </row>
    <row r="431" spans="11:11" x14ac:dyDescent="0.25">
      <c r="K431" s="8"/>
    </row>
    <row r="432" spans="11:11" x14ac:dyDescent="0.25">
      <c r="K432" s="8"/>
    </row>
    <row r="433" spans="11:11" x14ac:dyDescent="0.25">
      <c r="K433" s="8"/>
    </row>
    <row r="434" spans="11:11" x14ac:dyDescent="0.25">
      <c r="K434" s="8"/>
    </row>
    <row r="435" spans="11:11" x14ac:dyDescent="0.25">
      <c r="K435" s="8"/>
    </row>
    <row r="436" spans="11:11" x14ac:dyDescent="0.25">
      <c r="K436" s="8"/>
    </row>
    <row r="437" spans="11:11" x14ac:dyDescent="0.25">
      <c r="K437" s="8"/>
    </row>
    <row r="438" spans="11:11" x14ac:dyDescent="0.25">
      <c r="K438" s="8"/>
    </row>
    <row r="439" spans="11:11" x14ac:dyDescent="0.25">
      <c r="K439" s="8"/>
    </row>
    <row r="440" spans="11:11" x14ac:dyDescent="0.25">
      <c r="K440" s="8"/>
    </row>
    <row r="441" spans="11:11" x14ac:dyDescent="0.25">
      <c r="K441" s="8"/>
    </row>
    <row r="442" spans="11:11" x14ac:dyDescent="0.25">
      <c r="K442" s="8"/>
    </row>
    <row r="443" spans="11:11" x14ac:dyDescent="0.25">
      <c r="K443" s="8"/>
    </row>
    <row r="444" spans="11:11" x14ac:dyDescent="0.25">
      <c r="K444" s="8"/>
    </row>
    <row r="445" spans="11:11" x14ac:dyDescent="0.25">
      <c r="K445" s="8"/>
    </row>
    <row r="446" spans="11:11" x14ac:dyDescent="0.25">
      <c r="K446" s="8"/>
    </row>
    <row r="447" spans="11:11" x14ac:dyDescent="0.25">
      <c r="K447" s="8"/>
    </row>
    <row r="448" spans="11:11" x14ac:dyDescent="0.25">
      <c r="K448" s="8"/>
    </row>
    <row r="449" spans="11:11" x14ac:dyDescent="0.25">
      <c r="K449" s="8"/>
    </row>
    <row r="450" spans="11:11" x14ac:dyDescent="0.25">
      <c r="K450" s="8"/>
    </row>
    <row r="451" spans="11:11" x14ac:dyDescent="0.25">
      <c r="K451" s="8"/>
    </row>
    <row r="452" spans="11:11" x14ac:dyDescent="0.25">
      <c r="K452" s="8"/>
    </row>
    <row r="453" spans="11:11" x14ac:dyDescent="0.25">
      <c r="K453" s="8"/>
    </row>
    <row r="454" spans="11:11" x14ac:dyDescent="0.25">
      <c r="K454" s="8"/>
    </row>
    <row r="455" spans="11:11" x14ac:dyDescent="0.25">
      <c r="K455" s="8"/>
    </row>
    <row r="456" spans="11:11" x14ac:dyDescent="0.25">
      <c r="K456" s="8"/>
    </row>
    <row r="457" spans="11:11" x14ac:dyDescent="0.25">
      <c r="K457" s="8"/>
    </row>
    <row r="458" spans="11:11" x14ac:dyDescent="0.25">
      <c r="K458" s="8"/>
    </row>
    <row r="459" spans="11:11" x14ac:dyDescent="0.25">
      <c r="K459" s="8"/>
    </row>
    <row r="460" spans="11:11" x14ac:dyDescent="0.25">
      <c r="K460" s="8"/>
    </row>
    <row r="461" spans="11:11" x14ac:dyDescent="0.25">
      <c r="K461" s="8"/>
    </row>
    <row r="462" spans="11:11" x14ac:dyDescent="0.25">
      <c r="K462" s="8"/>
    </row>
    <row r="463" spans="11:11" x14ac:dyDescent="0.25">
      <c r="K463" s="8"/>
    </row>
    <row r="464" spans="11:11" x14ac:dyDescent="0.25">
      <c r="K464" s="8"/>
    </row>
    <row r="465" spans="11:11" x14ac:dyDescent="0.25">
      <c r="K465" s="8"/>
    </row>
    <row r="466" spans="11:11" x14ac:dyDescent="0.25">
      <c r="K466" s="8"/>
    </row>
    <row r="467" spans="11:11" x14ac:dyDescent="0.25">
      <c r="K467" s="8"/>
    </row>
    <row r="468" spans="11:11" x14ac:dyDescent="0.25">
      <c r="K468" s="8"/>
    </row>
    <row r="469" spans="11:11" x14ac:dyDescent="0.25">
      <c r="K469" s="8"/>
    </row>
    <row r="470" spans="11:11" x14ac:dyDescent="0.25">
      <c r="K470" s="8"/>
    </row>
    <row r="471" spans="11:11" x14ac:dyDescent="0.25">
      <c r="K471" s="8"/>
    </row>
    <row r="472" spans="11:11" x14ac:dyDescent="0.25">
      <c r="K472" s="8"/>
    </row>
    <row r="473" spans="11:11" x14ac:dyDescent="0.25">
      <c r="K473" s="8"/>
    </row>
    <row r="474" spans="11:11" x14ac:dyDescent="0.25">
      <c r="K474" s="8"/>
    </row>
    <row r="475" spans="11:11" x14ac:dyDescent="0.25">
      <c r="K475" s="8"/>
    </row>
    <row r="476" spans="11:11" x14ac:dyDescent="0.25">
      <c r="K476" s="8"/>
    </row>
    <row r="477" spans="11:11" x14ac:dyDescent="0.25">
      <c r="K477" s="8"/>
    </row>
    <row r="478" spans="11:11" x14ac:dyDescent="0.25">
      <c r="K478" s="8"/>
    </row>
    <row r="479" spans="11:11" x14ac:dyDescent="0.25">
      <c r="K479" s="8"/>
    </row>
    <row r="480" spans="11:11" x14ac:dyDescent="0.25">
      <c r="K480" s="8"/>
    </row>
    <row r="481" spans="11:11" x14ac:dyDescent="0.25">
      <c r="K481" s="8"/>
    </row>
    <row r="482" spans="11:11" x14ac:dyDescent="0.25">
      <c r="K482" s="8"/>
    </row>
    <row r="483" spans="11:11" x14ac:dyDescent="0.25">
      <c r="K483" s="8"/>
    </row>
    <row r="484" spans="11:11" x14ac:dyDescent="0.25">
      <c r="K484" s="8"/>
    </row>
    <row r="485" spans="11:11" x14ac:dyDescent="0.25">
      <c r="K485" s="8"/>
    </row>
    <row r="486" spans="11:11" x14ac:dyDescent="0.25">
      <c r="K486" s="8"/>
    </row>
    <row r="487" spans="11:11" x14ac:dyDescent="0.25">
      <c r="K487" s="8"/>
    </row>
    <row r="488" spans="11:11" x14ac:dyDescent="0.25">
      <c r="K488" s="8"/>
    </row>
    <row r="489" spans="11:11" x14ac:dyDescent="0.25">
      <c r="K489" s="8"/>
    </row>
    <row r="490" spans="11:11" x14ac:dyDescent="0.25">
      <c r="K490" s="8"/>
    </row>
    <row r="491" spans="11:11" x14ac:dyDescent="0.25">
      <c r="K491" s="8"/>
    </row>
    <row r="492" spans="11:11" x14ac:dyDescent="0.25">
      <c r="K492" s="8"/>
    </row>
    <row r="493" spans="11:11" x14ac:dyDescent="0.25">
      <c r="K493" s="8"/>
    </row>
    <row r="494" spans="11:11" x14ac:dyDescent="0.25">
      <c r="K494" s="8"/>
    </row>
    <row r="495" spans="11:11" x14ac:dyDescent="0.25">
      <c r="K495" s="8"/>
    </row>
    <row r="496" spans="11:11" x14ac:dyDescent="0.25">
      <c r="K496" s="8"/>
    </row>
    <row r="497" spans="11:11" x14ac:dyDescent="0.25">
      <c r="K497" s="8"/>
    </row>
    <row r="498" spans="11:11" x14ac:dyDescent="0.25">
      <c r="K498" s="8"/>
    </row>
    <row r="499" spans="11:11" x14ac:dyDescent="0.25">
      <c r="K499" s="8"/>
    </row>
    <row r="500" spans="11:11" x14ac:dyDescent="0.25">
      <c r="K500" s="8"/>
    </row>
    <row r="501" spans="11:11" x14ac:dyDescent="0.25">
      <c r="K501" s="8"/>
    </row>
    <row r="502" spans="11:11" x14ac:dyDescent="0.25">
      <c r="K502" s="8"/>
    </row>
    <row r="503" spans="11:11" x14ac:dyDescent="0.25">
      <c r="K503" s="8"/>
    </row>
    <row r="504" spans="11:11" x14ac:dyDescent="0.25">
      <c r="K504" s="8"/>
    </row>
    <row r="505" spans="11:11" x14ac:dyDescent="0.25">
      <c r="K505" s="8"/>
    </row>
    <row r="506" spans="11:11" x14ac:dyDescent="0.25">
      <c r="K506" s="8"/>
    </row>
    <row r="507" spans="11:11" x14ac:dyDescent="0.25">
      <c r="K507" s="8"/>
    </row>
    <row r="508" spans="11:11" x14ac:dyDescent="0.25">
      <c r="K508" s="8"/>
    </row>
    <row r="509" spans="11:11" x14ac:dyDescent="0.25">
      <c r="K509" s="8"/>
    </row>
    <row r="510" spans="11:11" x14ac:dyDescent="0.25">
      <c r="K510" s="8"/>
    </row>
    <row r="511" spans="11:11" x14ac:dyDescent="0.25">
      <c r="K511" s="8"/>
    </row>
    <row r="512" spans="11:11" x14ac:dyDescent="0.25">
      <c r="K512" s="8"/>
    </row>
    <row r="513" spans="11:11" x14ac:dyDescent="0.25">
      <c r="K513" s="8"/>
    </row>
    <row r="514" spans="11:11" x14ac:dyDescent="0.25">
      <c r="K514" s="8"/>
    </row>
    <row r="515" spans="11:11" x14ac:dyDescent="0.25">
      <c r="K515" s="8"/>
    </row>
    <row r="516" spans="11:11" x14ac:dyDescent="0.25">
      <c r="K516" s="8"/>
    </row>
    <row r="517" spans="11:11" x14ac:dyDescent="0.25">
      <c r="K517" s="8"/>
    </row>
    <row r="518" spans="11:11" x14ac:dyDescent="0.25">
      <c r="K518" s="8"/>
    </row>
    <row r="519" spans="11:11" x14ac:dyDescent="0.25">
      <c r="K519" s="8"/>
    </row>
    <row r="520" spans="11:11" x14ac:dyDescent="0.25">
      <c r="K520" s="8"/>
    </row>
    <row r="521" spans="11:11" x14ac:dyDescent="0.25">
      <c r="K521" s="8"/>
    </row>
    <row r="522" spans="11:11" x14ac:dyDescent="0.25">
      <c r="K522" s="8"/>
    </row>
    <row r="523" spans="11:11" x14ac:dyDescent="0.25">
      <c r="K523" s="8"/>
    </row>
    <row r="524" spans="11:11" x14ac:dyDescent="0.25">
      <c r="K524" s="8"/>
    </row>
    <row r="525" spans="11:11" x14ac:dyDescent="0.25">
      <c r="K525" s="8"/>
    </row>
    <row r="526" spans="11:11" x14ac:dyDescent="0.25">
      <c r="K526" s="8"/>
    </row>
    <row r="527" spans="11:11" x14ac:dyDescent="0.25">
      <c r="K527" s="8"/>
    </row>
    <row r="528" spans="11:11" x14ac:dyDescent="0.25">
      <c r="K528" s="8"/>
    </row>
    <row r="529" spans="11:11" x14ac:dyDescent="0.25">
      <c r="K529" s="8"/>
    </row>
    <row r="530" spans="11:11" x14ac:dyDescent="0.25">
      <c r="K530" s="8"/>
    </row>
    <row r="531" spans="11:11" x14ac:dyDescent="0.25">
      <c r="K531" s="8"/>
    </row>
    <row r="532" spans="11:11" x14ac:dyDescent="0.25">
      <c r="K532" s="8"/>
    </row>
    <row r="533" spans="11:11" x14ac:dyDescent="0.25">
      <c r="K533" s="8"/>
    </row>
    <row r="534" spans="11:11" x14ac:dyDescent="0.25">
      <c r="K534" s="8"/>
    </row>
    <row r="535" spans="11:11" x14ac:dyDescent="0.25">
      <c r="K535" s="8"/>
    </row>
    <row r="536" spans="11:11" x14ac:dyDescent="0.25">
      <c r="K536" s="8"/>
    </row>
    <row r="537" spans="11:11" x14ac:dyDescent="0.25">
      <c r="K537" s="8"/>
    </row>
    <row r="538" spans="11:11" x14ac:dyDescent="0.25">
      <c r="K538" s="8"/>
    </row>
    <row r="539" spans="11:11" x14ac:dyDescent="0.25">
      <c r="K539" s="8"/>
    </row>
    <row r="540" spans="11:11" x14ac:dyDescent="0.25">
      <c r="K540" s="8"/>
    </row>
    <row r="541" spans="11:11" x14ac:dyDescent="0.25">
      <c r="K541" s="8"/>
    </row>
    <row r="542" spans="11:11" x14ac:dyDescent="0.25">
      <c r="K542" s="8"/>
    </row>
    <row r="543" spans="11:11" x14ac:dyDescent="0.25">
      <c r="K543" s="8"/>
    </row>
    <row r="544" spans="11:11" x14ac:dyDescent="0.25">
      <c r="K544" s="8"/>
    </row>
    <row r="545" spans="11:11" x14ac:dyDescent="0.25">
      <c r="K545" s="8"/>
    </row>
    <row r="546" spans="11:11" x14ac:dyDescent="0.25">
      <c r="K546" s="8"/>
    </row>
    <row r="547" spans="11:11" x14ac:dyDescent="0.25">
      <c r="K547" s="8"/>
    </row>
    <row r="548" spans="11:11" x14ac:dyDescent="0.25">
      <c r="K548" s="8"/>
    </row>
    <row r="549" spans="11:11" x14ac:dyDescent="0.25">
      <c r="K549" s="8"/>
    </row>
    <row r="550" spans="11:11" x14ac:dyDescent="0.25">
      <c r="K550" s="8"/>
    </row>
    <row r="551" spans="11:11" x14ac:dyDescent="0.25">
      <c r="K551" s="8"/>
    </row>
    <row r="552" spans="11:11" x14ac:dyDescent="0.25">
      <c r="K552" s="8"/>
    </row>
    <row r="553" spans="11:11" x14ac:dyDescent="0.25">
      <c r="K553" s="8"/>
    </row>
    <row r="554" spans="11:11" x14ac:dyDescent="0.25">
      <c r="K554" s="8"/>
    </row>
    <row r="555" spans="11:11" x14ac:dyDescent="0.25">
      <c r="K555" s="8"/>
    </row>
    <row r="556" spans="11:11" x14ac:dyDescent="0.25">
      <c r="K556" s="8"/>
    </row>
    <row r="557" spans="11:11" x14ac:dyDescent="0.25">
      <c r="K557" s="8"/>
    </row>
    <row r="558" spans="11:11" x14ac:dyDescent="0.25">
      <c r="K558" s="8"/>
    </row>
    <row r="559" spans="11:11" x14ac:dyDescent="0.25">
      <c r="K559" s="8"/>
    </row>
    <row r="560" spans="11:11" x14ac:dyDescent="0.25">
      <c r="K560" s="8"/>
    </row>
    <row r="561" spans="11:11" x14ac:dyDescent="0.25">
      <c r="K561" s="8"/>
    </row>
    <row r="562" spans="11:11" x14ac:dyDescent="0.25">
      <c r="K562" s="8"/>
    </row>
    <row r="563" spans="11:11" x14ac:dyDescent="0.25">
      <c r="K563" s="8"/>
    </row>
    <row r="564" spans="11:11" x14ac:dyDescent="0.25">
      <c r="K564" s="8"/>
    </row>
    <row r="565" spans="11:11" x14ac:dyDescent="0.25">
      <c r="K565" s="8"/>
    </row>
    <row r="566" spans="11:11" x14ac:dyDescent="0.25">
      <c r="K566" s="8"/>
    </row>
    <row r="567" spans="11:11" x14ac:dyDescent="0.25">
      <c r="K567" s="8"/>
    </row>
    <row r="568" spans="11:11" x14ac:dyDescent="0.25">
      <c r="K568" s="8"/>
    </row>
    <row r="569" spans="11:11" x14ac:dyDescent="0.25">
      <c r="K569" s="8"/>
    </row>
    <row r="570" spans="11:11" x14ac:dyDescent="0.25">
      <c r="K570" s="8"/>
    </row>
    <row r="571" spans="11:11" x14ac:dyDescent="0.25">
      <c r="K571" s="8"/>
    </row>
    <row r="572" spans="11:11" x14ac:dyDescent="0.25">
      <c r="K572" s="8"/>
    </row>
    <row r="573" spans="11:11" x14ac:dyDescent="0.25">
      <c r="K573" s="8"/>
    </row>
    <row r="574" spans="11:11" x14ac:dyDescent="0.25">
      <c r="K574" s="8"/>
    </row>
    <row r="575" spans="11:11" x14ac:dyDescent="0.25">
      <c r="K575" s="8"/>
    </row>
    <row r="576" spans="11:11" x14ac:dyDescent="0.25">
      <c r="K576" s="8"/>
    </row>
    <row r="577" spans="11:11" x14ac:dyDescent="0.25">
      <c r="K577" s="8"/>
    </row>
    <row r="578" spans="11:11" x14ac:dyDescent="0.25">
      <c r="K578" s="8"/>
    </row>
    <row r="579" spans="11:11" x14ac:dyDescent="0.25">
      <c r="K579" s="8"/>
    </row>
    <row r="580" spans="11:11" x14ac:dyDescent="0.25">
      <c r="K580" s="8"/>
    </row>
    <row r="581" spans="11:11" x14ac:dyDescent="0.25">
      <c r="K581" s="8"/>
    </row>
    <row r="582" spans="11:11" x14ac:dyDescent="0.25">
      <c r="K582" s="8"/>
    </row>
    <row r="583" spans="11:11" x14ac:dyDescent="0.25">
      <c r="K583" s="8"/>
    </row>
    <row r="584" spans="11:11" x14ac:dyDescent="0.25">
      <c r="K584" s="8"/>
    </row>
    <row r="585" spans="11:11" x14ac:dyDescent="0.25">
      <c r="K585" s="8"/>
    </row>
    <row r="586" spans="11:11" x14ac:dyDescent="0.25">
      <c r="K586" s="8"/>
    </row>
    <row r="587" spans="11:11" x14ac:dyDescent="0.25">
      <c r="K587" s="8"/>
    </row>
    <row r="588" spans="11:11" x14ac:dyDescent="0.25">
      <c r="K588" s="8"/>
    </row>
    <row r="589" spans="11:11" x14ac:dyDescent="0.25">
      <c r="K589" s="8"/>
    </row>
    <row r="590" spans="11:11" x14ac:dyDescent="0.25">
      <c r="K590" s="8"/>
    </row>
    <row r="591" spans="11:11" x14ac:dyDescent="0.25">
      <c r="K591" s="8"/>
    </row>
    <row r="592" spans="11:11" x14ac:dyDescent="0.25">
      <c r="K592" s="8"/>
    </row>
    <row r="593" spans="11:11" x14ac:dyDescent="0.25">
      <c r="K593" s="8"/>
    </row>
    <row r="594" spans="11:11" x14ac:dyDescent="0.25">
      <c r="K594" s="8"/>
    </row>
    <row r="595" spans="11:11" x14ac:dyDescent="0.25">
      <c r="K595" s="8"/>
    </row>
    <row r="596" spans="11:11" x14ac:dyDescent="0.25">
      <c r="K596" s="8"/>
    </row>
    <row r="597" spans="11:11" x14ac:dyDescent="0.25">
      <c r="K597" s="8"/>
    </row>
    <row r="598" spans="11:11" x14ac:dyDescent="0.25">
      <c r="K598" s="8"/>
    </row>
    <row r="599" spans="11:11" x14ac:dyDescent="0.25">
      <c r="K599" s="8"/>
    </row>
    <row r="600" spans="11:11" x14ac:dyDescent="0.25">
      <c r="K600" s="8"/>
    </row>
    <row r="601" spans="11:11" x14ac:dyDescent="0.25">
      <c r="K601" s="8"/>
    </row>
    <row r="602" spans="11:11" x14ac:dyDescent="0.25">
      <c r="K602" s="8"/>
    </row>
    <row r="603" spans="11:11" x14ac:dyDescent="0.25">
      <c r="K603" s="8"/>
    </row>
    <row r="604" spans="11:11" x14ac:dyDescent="0.25">
      <c r="K604" s="8"/>
    </row>
    <row r="605" spans="11:11" x14ac:dyDescent="0.25">
      <c r="K605" s="8"/>
    </row>
    <row r="606" spans="11:11" x14ac:dyDescent="0.25">
      <c r="K606" s="8"/>
    </row>
    <row r="607" spans="11:11" x14ac:dyDescent="0.25">
      <c r="K607" s="8"/>
    </row>
    <row r="608" spans="11:11" x14ac:dyDescent="0.25">
      <c r="K608" s="8"/>
    </row>
    <row r="609" spans="11:11" x14ac:dyDescent="0.25">
      <c r="K609" s="8"/>
    </row>
    <row r="610" spans="11:11" x14ac:dyDescent="0.25">
      <c r="K610" s="8"/>
    </row>
    <row r="611" spans="11:11" x14ac:dyDescent="0.25">
      <c r="K611" s="8"/>
    </row>
    <row r="612" spans="11:11" x14ac:dyDescent="0.25">
      <c r="K612" s="8"/>
    </row>
    <row r="613" spans="11:11" x14ac:dyDescent="0.25">
      <c r="K613" s="8"/>
    </row>
    <row r="614" spans="11:11" x14ac:dyDescent="0.25">
      <c r="K614" s="8"/>
    </row>
    <row r="615" spans="11:11" x14ac:dyDescent="0.25">
      <c r="K615" s="8"/>
    </row>
    <row r="616" spans="11:11" x14ac:dyDescent="0.25">
      <c r="K616" s="8"/>
    </row>
    <row r="617" spans="11:11" x14ac:dyDescent="0.25">
      <c r="K617" s="8"/>
    </row>
    <row r="618" spans="11:11" x14ac:dyDescent="0.25">
      <c r="K618" s="8"/>
    </row>
    <row r="619" spans="11:11" x14ac:dyDescent="0.25">
      <c r="K619" s="8"/>
    </row>
    <row r="620" spans="11:11" x14ac:dyDescent="0.25">
      <c r="K620" s="8"/>
    </row>
    <row r="621" spans="11:11" x14ac:dyDescent="0.25">
      <c r="K621" s="8"/>
    </row>
    <row r="622" spans="11:11" x14ac:dyDescent="0.25">
      <c r="K622" s="8"/>
    </row>
    <row r="623" spans="11:11" x14ac:dyDescent="0.25">
      <c r="K623" s="8"/>
    </row>
    <row r="624" spans="11:11" x14ac:dyDescent="0.25">
      <c r="K624" s="8"/>
    </row>
    <row r="625" spans="11:11" x14ac:dyDescent="0.25">
      <c r="K625" s="8"/>
    </row>
    <row r="626" spans="11:11" x14ac:dyDescent="0.25">
      <c r="K626" s="8"/>
    </row>
    <row r="627" spans="11:11" x14ac:dyDescent="0.25">
      <c r="K627" s="8"/>
    </row>
    <row r="628" spans="11:11" x14ac:dyDescent="0.25">
      <c r="K628" s="8"/>
    </row>
    <row r="629" spans="11:11" x14ac:dyDescent="0.25">
      <c r="K629" s="8"/>
    </row>
    <row r="630" spans="11:11" x14ac:dyDescent="0.25">
      <c r="K630" s="8"/>
    </row>
    <row r="631" spans="11:11" x14ac:dyDescent="0.25">
      <c r="K631" s="8"/>
    </row>
    <row r="632" spans="11:11" x14ac:dyDescent="0.25">
      <c r="K632" s="8"/>
    </row>
    <row r="633" spans="11:11" x14ac:dyDescent="0.25">
      <c r="K633" s="8"/>
    </row>
    <row r="634" spans="11:11" x14ac:dyDescent="0.25">
      <c r="K634" s="8"/>
    </row>
    <row r="635" spans="11:11" x14ac:dyDescent="0.25">
      <c r="K635" s="8"/>
    </row>
    <row r="636" spans="11:11" x14ac:dyDescent="0.25">
      <c r="K636" s="8"/>
    </row>
    <row r="637" spans="11:11" x14ac:dyDescent="0.25">
      <c r="K637" s="8"/>
    </row>
    <row r="638" spans="11:11" x14ac:dyDescent="0.25">
      <c r="K638" s="8"/>
    </row>
    <row r="639" spans="11:11" x14ac:dyDescent="0.25">
      <c r="K639" s="8"/>
    </row>
    <row r="640" spans="11:11" x14ac:dyDescent="0.25">
      <c r="K640" s="8"/>
    </row>
    <row r="641" spans="11:11" x14ac:dyDescent="0.25">
      <c r="K641" s="8"/>
    </row>
    <row r="642" spans="11:11" x14ac:dyDescent="0.25">
      <c r="K642" s="8"/>
    </row>
    <row r="643" spans="11:11" x14ac:dyDescent="0.25">
      <c r="K643" s="8"/>
    </row>
    <row r="644" spans="11:11" x14ac:dyDescent="0.25">
      <c r="K644" s="8"/>
    </row>
    <row r="645" spans="11:11" x14ac:dyDescent="0.25">
      <c r="K645" s="8"/>
    </row>
    <row r="646" spans="11:11" x14ac:dyDescent="0.25">
      <c r="K646" s="8"/>
    </row>
    <row r="647" spans="11:11" x14ac:dyDescent="0.25">
      <c r="K647" s="8"/>
    </row>
    <row r="648" spans="11:11" x14ac:dyDescent="0.25">
      <c r="K648" s="8"/>
    </row>
    <row r="649" spans="11:11" x14ac:dyDescent="0.25">
      <c r="K649" s="8"/>
    </row>
    <row r="650" spans="11:11" x14ac:dyDescent="0.25">
      <c r="K650" s="8"/>
    </row>
    <row r="651" spans="11:11" x14ac:dyDescent="0.25">
      <c r="K651" s="8"/>
    </row>
    <row r="652" spans="11:11" x14ac:dyDescent="0.25">
      <c r="K652" s="8"/>
    </row>
    <row r="653" spans="11:11" x14ac:dyDescent="0.25">
      <c r="K653" s="8"/>
    </row>
    <row r="654" spans="11:11" x14ac:dyDescent="0.25">
      <c r="K654" s="8"/>
    </row>
    <row r="655" spans="11:11" x14ac:dyDescent="0.25">
      <c r="K655" s="8"/>
    </row>
    <row r="656" spans="11:11" x14ac:dyDescent="0.25">
      <c r="K656" s="8"/>
    </row>
    <row r="657" spans="11:11" x14ac:dyDescent="0.25">
      <c r="K657" s="8"/>
    </row>
    <row r="658" spans="11:11" x14ac:dyDescent="0.25">
      <c r="K658" s="8"/>
    </row>
    <row r="659" spans="11:11" x14ac:dyDescent="0.25">
      <c r="K659" s="8"/>
    </row>
    <row r="660" spans="11:11" x14ac:dyDescent="0.25">
      <c r="K660" s="8"/>
    </row>
    <row r="661" spans="11:11" x14ac:dyDescent="0.25">
      <c r="K661" s="8"/>
    </row>
    <row r="662" spans="11:11" x14ac:dyDescent="0.25">
      <c r="K662" s="8"/>
    </row>
    <row r="663" spans="11:11" x14ac:dyDescent="0.25">
      <c r="K663" s="8"/>
    </row>
    <row r="664" spans="11:11" x14ac:dyDescent="0.25">
      <c r="K664" s="8"/>
    </row>
    <row r="665" spans="11:11" x14ac:dyDescent="0.25">
      <c r="K665" s="8"/>
    </row>
    <row r="666" spans="11:11" x14ac:dyDescent="0.25">
      <c r="K666" s="8"/>
    </row>
    <row r="667" spans="11:11" x14ac:dyDescent="0.25">
      <c r="K667" s="8"/>
    </row>
    <row r="668" spans="11:11" x14ac:dyDescent="0.25">
      <c r="K668" s="8"/>
    </row>
    <row r="669" spans="11:11" x14ac:dyDescent="0.25">
      <c r="K669" s="8"/>
    </row>
    <row r="670" spans="11:11" x14ac:dyDescent="0.25">
      <c r="K670" s="8"/>
    </row>
    <row r="671" spans="11:11" x14ac:dyDescent="0.25">
      <c r="K671" s="8"/>
    </row>
    <row r="672" spans="11:11" x14ac:dyDescent="0.25">
      <c r="K672" s="8"/>
    </row>
    <row r="673" spans="11:11" x14ac:dyDescent="0.25">
      <c r="K673" s="8"/>
    </row>
    <row r="674" spans="11:11" x14ac:dyDescent="0.25">
      <c r="K674" s="8"/>
    </row>
    <row r="675" spans="11:11" x14ac:dyDescent="0.25">
      <c r="K675" s="8"/>
    </row>
    <row r="676" spans="11:11" x14ac:dyDescent="0.25">
      <c r="K676" s="8"/>
    </row>
    <row r="677" spans="11:11" x14ac:dyDescent="0.25">
      <c r="K677" s="8"/>
    </row>
    <row r="678" spans="11:11" x14ac:dyDescent="0.25">
      <c r="K678" s="8"/>
    </row>
    <row r="679" spans="11:11" x14ac:dyDescent="0.25">
      <c r="K679" s="8"/>
    </row>
    <row r="680" spans="11:11" x14ac:dyDescent="0.25">
      <c r="K680" s="8"/>
    </row>
    <row r="681" spans="11:11" x14ac:dyDescent="0.25">
      <c r="K681" s="8"/>
    </row>
    <row r="682" spans="11:11" x14ac:dyDescent="0.25">
      <c r="K682" s="8"/>
    </row>
    <row r="683" spans="11:11" x14ac:dyDescent="0.25">
      <c r="K683" s="8"/>
    </row>
    <row r="684" spans="11:11" x14ac:dyDescent="0.25">
      <c r="K684" s="8"/>
    </row>
    <row r="685" spans="11:11" x14ac:dyDescent="0.25">
      <c r="K685" s="8"/>
    </row>
    <row r="686" spans="11:11" x14ac:dyDescent="0.25">
      <c r="K686" s="8"/>
    </row>
    <row r="687" spans="11:11" x14ac:dyDescent="0.25">
      <c r="K687" s="8"/>
    </row>
    <row r="688" spans="11:11" x14ac:dyDescent="0.25">
      <c r="K688" s="8"/>
    </row>
    <row r="689" spans="11:11" x14ac:dyDescent="0.25">
      <c r="K689" s="8"/>
    </row>
    <row r="690" spans="11:11" x14ac:dyDescent="0.25">
      <c r="K690" s="8"/>
    </row>
    <row r="691" spans="11:11" x14ac:dyDescent="0.25">
      <c r="K691" s="8"/>
    </row>
    <row r="692" spans="11:11" x14ac:dyDescent="0.25">
      <c r="K692" s="8"/>
    </row>
    <row r="693" spans="11:11" x14ac:dyDescent="0.25">
      <c r="K693" s="8"/>
    </row>
    <row r="694" spans="11:11" x14ac:dyDescent="0.25">
      <c r="K694" s="8"/>
    </row>
    <row r="695" spans="11:11" x14ac:dyDescent="0.25">
      <c r="K695" s="8"/>
    </row>
    <row r="696" spans="11:11" x14ac:dyDescent="0.25">
      <c r="K696" s="8"/>
    </row>
    <row r="697" spans="11:11" x14ac:dyDescent="0.25">
      <c r="K697" s="8"/>
    </row>
    <row r="698" spans="11:11" x14ac:dyDescent="0.25">
      <c r="K698" s="8"/>
    </row>
    <row r="699" spans="11:11" x14ac:dyDescent="0.25">
      <c r="K699" s="8"/>
    </row>
    <row r="700" spans="11:11" x14ac:dyDescent="0.25">
      <c r="K700" s="8"/>
    </row>
    <row r="701" spans="11:11" x14ac:dyDescent="0.25">
      <c r="K701" s="8"/>
    </row>
    <row r="702" spans="11:11" x14ac:dyDescent="0.25">
      <c r="K702" s="8"/>
    </row>
    <row r="703" spans="11:11" x14ac:dyDescent="0.25">
      <c r="K703" s="8"/>
    </row>
    <row r="704" spans="11:11" x14ac:dyDescent="0.25">
      <c r="K704" s="8"/>
    </row>
    <row r="705" spans="11:11" x14ac:dyDescent="0.25">
      <c r="K705" s="8"/>
    </row>
    <row r="706" spans="11:11" x14ac:dyDescent="0.25">
      <c r="K706" s="8"/>
    </row>
    <row r="707" spans="11:11" x14ac:dyDescent="0.25">
      <c r="K707" s="8"/>
    </row>
    <row r="708" spans="11:11" x14ac:dyDescent="0.25">
      <c r="K708" s="8"/>
    </row>
    <row r="709" spans="11:11" x14ac:dyDescent="0.25">
      <c r="K709" s="8"/>
    </row>
    <row r="710" spans="11:11" x14ac:dyDescent="0.25">
      <c r="K710" s="8"/>
    </row>
    <row r="711" spans="11:11" x14ac:dyDescent="0.25">
      <c r="K711" s="8"/>
    </row>
    <row r="712" spans="11:11" x14ac:dyDescent="0.25">
      <c r="K712" s="8"/>
    </row>
    <row r="713" spans="11:11" x14ac:dyDescent="0.25">
      <c r="K713" s="8"/>
    </row>
    <row r="714" spans="11:11" x14ac:dyDescent="0.25">
      <c r="K714" s="8"/>
    </row>
    <row r="715" spans="11:11" x14ac:dyDescent="0.25">
      <c r="K715" s="8"/>
    </row>
    <row r="716" spans="11:11" x14ac:dyDescent="0.25">
      <c r="K716" s="8"/>
    </row>
    <row r="717" spans="11:11" x14ac:dyDescent="0.25">
      <c r="K717" s="8"/>
    </row>
    <row r="718" spans="11:11" x14ac:dyDescent="0.25">
      <c r="K718" s="8"/>
    </row>
    <row r="719" spans="11:11" x14ac:dyDescent="0.25">
      <c r="K719" s="8"/>
    </row>
    <row r="720" spans="11:11" x14ac:dyDescent="0.25">
      <c r="K720" s="8"/>
    </row>
    <row r="721" spans="11:11" x14ac:dyDescent="0.25">
      <c r="K721" s="8"/>
    </row>
    <row r="722" spans="11:11" x14ac:dyDescent="0.25">
      <c r="K722" s="8"/>
    </row>
    <row r="723" spans="11:11" x14ac:dyDescent="0.25">
      <c r="K723" s="8"/>
    </row>
    <row r="724" spans="11:11" x14ac:dyDescent="0.25">
      <c r="K724" s="8"/>
    </row>
    <row r="725" spans="11:11" x14ac:dyDescent="0.25">
      <c r="K725" s="8"/>
    </row>
    <row r="726" spans="11:11" x14ac:dyDescent="0.25">
      <c r="K726" s="8"/>
    </row>
    <row r="727" spans="11:11" x14ac:dyDescent="0.25">
      <c r="K727" s="8"/>
    </row>
    <row r="728" spans="11:11" x14ac:dyDescent="0.25">
      <c r="K728" s="8"/>
    </row>
    <row r="729" spans="11:11" x14ac:dyDescent="0.25">
      <c r="K729" s="8"/>
    </row>
    <row r="730" spans="11:11" x14ac:dyDescent="0.25">
      <c r="K730" s="8"/>
    </row>
    <row r="731" spans="11:11" x14ac:dyDescent="0.25">
      <c r="K731" s="8"/>
    </row>
    <row r="732" spans="11:11" x14ac:dyDescent="0.25">
      <c r="K732" s="8"/>
    </row>
    <row r="733" spans="11:11" x14ac:dyDescent="0.25">
      <c r="K733" s="8"/>
    </row>
    <row r="734" spans="11:11" x14ac:dyDescent="0.25">
      <c r="K734" s="8"/>
    </row>
    <row r="735" spans="11:11" x14ac:dyDescent="0.25">
      <c r="K735" s="8"/>
    </row>
    <row r="736" spans="11:11" x14ac:dyDescent="0.25">
      <c r="K736" s="8"/>
    </row>
    <row r="737" spans="11:11" x14ac:dyDescent="0.25">
      <c r="K737" s="8"/>
    </row>
    <row r="738" spans="11:11" x14ac:dyDescent="0.25">
      <c r="K738" s="8"/>
    </row>
    <row r="739" spans="11:11" x14ac:dyDescent="0.25">
      <c r="K739" s="8"/>
    </row>
    <row r="740" spans="11:11" x14ac:dyDescent="0.25">
      <c r="K740" s="8"/>
    </row>
    <row r="741" spans="11:11" x14ac:dyDescent="0.25">
      <c r="K741" s="8"/>
    </row>
    <row r="742" spans="11:11" x14ac:dyDescent="0.25">
      <c r="K742" s="8"/>
    </row>
    <row r="743" spans="11:11" x14ac:dyDescent="0.25">
      <c r="K743" s="8"/>
    </row>
    <row r="744" spans="11:11" x14ac:dyDescent="0.25">
      <c r="K744" s="8"/>
    </row>
    <row r="745" spans="11:11" x14ac:dyDescent="0.25">
      <c r="K745" s="8"/>
    </row>
    <row r="746" spans="11:11" x14ac:dyDescent="0.25">
      <c r="K746" s="8"/>
    </row>
    <row r="747" spans="11:11" x14ac:dyDescent="0.25">
      <c r="K747" s="8"/>
    </row>
    <row r="748" spans="11:11" x14ac:dyDescent="0.25">
      <c r="K748" s="8"/>
    </row>
    <row r="749" spans="11:11" x14ac:dyDescent="0.25">
      <c r="K749" s="8"/>
    </row>
    <row r="750" spans="11:11" x14ac:dyDescent="0.25">
      <c r="K750" s="8"/>
    </row>
    <row r="751" spans="11:11" x14ac:dyDescent="0.25">
      <c r="K751" s="8"/>
    </row>
    <row r="752" spans="11:11" x14ac:dyDescent="0.25">
      <c r="K752" s="8"/>
    </row>
    <row r="753" spans="11:11" x14ac:dyDescent="0.25">
      <c r="K753" s="8"/>
    </row>
    <row r="754" spans="11:11" x14ac:dyDescent="0.25">
      <c r="K754" s="8"/>
    </row>
    <row r="755" spans="11:11" x14ac:dyDescent="0.25">
      <c r="K755" s="8"/>
    </row>
    <row r="756" spans="11:11" x14ac:dyDescent="0.25">
      <c r="K756" s="8"/>
    </row>
    <row r="757" spans="11:11" x14ac:dyDescent="0.25">
      <c r="K757" s="8"/>
    </row>
    <row r="758" spans="11:11" x14ac:dyDescent="0.25">
      <c r="K758" s="8"/>
    </row>
    <row r="759" spans="11:11" x14ac:dyDescent="0.25">
      <c r="K759" s="8"/>
    </row>
    <row r="760" spans="11:11" x14ac:dyDescent="0.25">
      <c r="K760" s="8"/>
    </row>
    <row r="761" spans="11:11" x14ac:dyDescent="0.25">
      <c r="K761" s="8"/>
    </row>
    <row r="762" spans="11:11" x14ac:dyDescent="0.25">
      <c r="K762" s="8"/>
    </row>
    <row r="763" spans="11:11" x14ac:dyDescent="0.25">
      <c r="K763" s="8"/>
    </row>
    <row r="764" spans="11:11" x14ac:dyDescent="0.25">
      <c r="K764" s="8"/>
    </row>
    <row r="765" spans="11:11" x14ac:dyDescent="0.25">
      <c r="K765" s="8"/>
    </row>
    <row r="766" spans="11:11" x14ac:dyDescent="0.25">
      <c r="K766" s="8"/>
    </row>
    <row r="767" spans="11:11" x14ac:dyDescent="0.25">
      <c r="K767" s="8"/>
    </row>
    <row r="768" spans="11:11" x14ac:dyDescent="0.25">
      <c r="K768" s="8"/>
    </row>
    <row r="769" spans="11:11" x14ac:dyDescent="0.25">
      <c r="K769" s="8"/>
    </row>
    <row r="770" spans="11:11" x14ac:dyDescent="0.25">
      <c r="K770" s="8"/>
    </row>
    <row r="771" spans="11:11" x14ac:dyDescent="0.25">
      <c r="K771" s="8"/>
    </row>
    <row r="772" spans="11:11" x14ac:dyDescent="0.25">
      <c r="K772" s="8"/>
    </row>
    <row r="773" spans="11:11" x14ac:dyDescent="0.25">
      <c r="K773" s="8"/>
    </row>
    <row r="774" spans="11:11" x14ac:dyDescent="0.25">
      <c r="K774" s="8"/>
    </row>
    <row r="775" spans="11:11" x14ac:dyDescent="0.25">
      <c r="K775" s="8"/>
    </row>
    <row r="776" spans="11:11" x14ac:dyDescent="0.25">
      <c r="K776" s="8"/>
    </row>
    <row r="777" spans="11:11" x14ac:dyDescent="0.25">
      <c r="K777" s="8"/>
    </row>
    <row r="778" spans="11:11" x14ac:dyDescent="0.25">
      <c r="K778" s="8"/>
    </row>
    <row r="779" spans="11:11" x14ac:dyDescent="0.25">
      <c r="K779" s="8"/>
    </row>
    <row r="780" spans="11:11" x14ac:dyDescent="0.25">
      <c r="K780" s="8"/>
    </row>
    <row r="781" spans="11:11" x14ac:dyDescent="0.25">
      <c r="K781" s="8"/>
    </row>
    <row r="782" spans="11:11" x14ac:dyDescent="0.25">
      <c r="K782" s="8"/>
    </row>
    <row r="783" spans="11:11" x14ac:dyDescent="0.25">
      <c r="K783" s="8"/>
    </row>
    <row r="784" spans="11:11" x14ac:dyDescent="0.25">
      <c r="K784" s="8"/>
    </row>
    <row r="785" spans="11:11" x14ac:dyDescent="0.25">
      <c r="K785" s="8"/>
    </row>
    <row r="786" spans="11:11" x14ac:dyDescent="0.25">
      <c r="K786" s="8"/>
    </row>
    <row r="787" spans="11:11" x14ac:dyDescent="0.25">
      <c r="K787" s="8"/>
    </row>
    <row r="788" spans="11:11" x14ac:dyDescent="0.25">
      <c r="K788" s="8"/>
    </row>
    <row r="789" spans="11:11" x14ac:dyDescent="0.25">
      <c r="K789" s="8"/>
    </row>
    <row r="790" spans="11:11" x14ac:dyDescent="0.25">
      <c r="K790" s="8"/>
    </row>
    <row r="791" spans="11:11" x14ac:dyDescent="0.25">
      <c r="K791" s="8"/>
    </row>
    <row r="792" spans="11:11" x14ac:dyDescent="0.25">
      <c r="K792" s="8"/>
    </row>
    <row r="793" spans="11:11" x14ac:dyDescent="0.25">
      <c r="K793" s="8"/>
    </row>
    <row r="794" spans="11:11" x14ac:dyDescent="0.25">
      <c r="K794" s="8"/>
    </row>
    <row r="795" spans="11:11" x14ac:dyDescent="0.25">
      <c r="K795" s="8"/>
    </row>
    <row r="796" spans="11:11" x14ac:dyDescent="0.25">
      <c r="K796" s="8"/>
    </row>
    <row r="797" spans="11:11" x14ac:dyDescent="0.25">
      <c r="K797" s="8"/>
    </row>
    <row r="798" spans="11:11" x14ac:dyDescent="0.25">
      <c r="K798" s="8"/>
    </row>
    <row r="799" spans="11:11" x14ac:dyDescent="0.25">
      <c r="K799" s="8"/>
    </row>
    <row r="800" spans="11:11" x14ac:dyDescent="0.25">
      <c r="K800" s="8"/>
    </row>
    <row r="801" spans="11:11" x14ac:dyDescent="0.25">
      <c r="K801" s="8"/>
    </row>
    <row r="802" spans="11:11" x14ac:dyDescent="0.25">
      <c r="K802" s="8"/>
    </row>
    <row r="803" spans="11:11" x14ac:dyDescent="0.25">
      <c r="K803" s="8"/>
    </row>
    <row r="804" spans="11:11" x14ac:dyDescent="0.25">
      <c r="K804" s="8"/>
    </row>
    <row r="805" spans="11:11" x14ac:dyDescent="0.25">
      <c r="K805" s="8"/>
    </row>
    <row r="806" spans="11:11" x14ac:dyDescent="0.25">
      <c r="K806" s="8"/>
    </row>
    <row r="807" spans="11:11" x14ac:dyDescent="0.25">
      <c r="K807" s="8"/>
    </row>
    <row r="808" spans="11:11" x14ac:dyDescent="0.25">
      <c r="K808" s="8"/>
    </row>
    <row r="809" spans="11:11" x14ac:dyDescent="0.25">
      <c r="K809" s="8"/>
    </row>
    <row r="810" spans="11:11" x14ac:dyDescent="0.25">
      <c r="K810" s="8"/>
    </row>
    <row r="811" spans="11:11" x14ac:dyDescent="0.25">
      <c r="K811" s="8"/>
    </row>
    <row r="812" spans="11:11" x14ac:dyDescent="0.25">
      <c r="K812" s="8"/>
    </row>
    <row r="813" spans="11:11" x14ac:dyDescent="0.25">
      <c r="K813" s="8"/>
    </row>
    <row r="814" spans="11:11" x14ac:dyDescent="0.25">
      <c r="K814" s="8"/>
    </row>
    <row r="815" spans="11:11" x14ac:dyDescent="0.25">
      <c r="K815" s="8"/>
    </row>
    <row r="816" spans="11:11" x14ac:dyDescent="0.25">
      <c r="K816" s="8"/>
    </row>
    <row r="817" spans="11:11" x14ac:dyDescent="0.25">
      <c r="K817" s="8"/>
    </row>
    <row r="818" spans="11:11" x14ac:dyDescent="0.25">
      <c r="K818" s="8"/>
    </row>
    <row r="819" spans="11:11" x14ac:dyDescent="0.25">
      <c r="K819" s="8"/>
    </row>
    <row r="820" spans="11:11" x14ac:dyDescent="0.25">
      <c r="K820" s="8"/>
    </row>
    <row r="821" spans="11:11" x14ac:dyDescent="0.25">
      <c r="K821" s="8"/>
    </row>
    <row r="822" spans="11:11" x14ac:dyDescent="0.25">
      <c r="K822" s="8"/>
    </row>
    <row r="823" spans="11:11" x14ac:dyDescent="0.25">
      <c r="K823" s="8"/>
    </row>
    <row r="824" spans="11:11" x14ac:dyDescent="0.25">
      <c r="K824" s="8"/>
    </row>
    <row r="825" spans="11:11" x14ac:dyDescent="0.25">
      <c r="K825" s="8"/>
    </row>
    <row r="826" spans="11:11" x14ac:dyDescent="0.25">
      <c r="K826" s="8"/>
    </row>
    <row r="827" spans="11:11" x14ac:dyDescent="0.25">
      <c r="K827" s="8"/>
    </row>
    <row r="828" spans="11:11" x14ac:dyDescent="0.25">
      <c r="K828" s="8"/>
    </row>
    <row r="829" spans="11:11" x14ac:dyDescent="0.25">
      <c r="K829" s="8"/>
    </row>
    <row r="830" spans="11:11" x14ac:dyDescent="0.25">
      <c r="K830" s="8"/>
    </row>
    <row r="831" spans="11:11" x14ac:dyDescent="0.25">
      <c r="K831" s="8"/>
    </row>
    <row r="832" spans="11:11" x14ac:dyDescent="0.25">
      <c r="K832" s="8"/>
    </row>
    <row r="833" spans="11:11" x14ac:dyDescent="0.25">
      <c r="K833" s="8"/>
    </row>
    <row r="834" spans="11:11" x14ac:dyDescent="0.25">
      <c r="K834" s="8"/>
    </row>
    <row r="835" spans="11:11" x14ac:dyDescent="0.25">
      <c r="K835" s="8"/>
    </row>
    <row r="836" spans="11:11" x14ac:dyDescent="0.25">
      <c r="K836" s="8"/>
    </row>
    <row r="837" spans="11:11" x14ac:dyDescent="0.25">
      <c r="K837" s="8"/>
    </row>
    <row r="838" spans="11:11" x14ac:dyDescent="0.25">
      <c r="K838" s="8"/>
    </row>
    <row r="839" spans="11:11" x14ac:dyDescent="0.25">
      <c r="K839" s="8"/>
    </row>
    <row r="840" spans="11:11" x14ac:dyDescent="0.25">
      <c r="K840" s="8"/>
    </row>
    <row r="841" spans="11:11" x14ac:dyDescent="0.25">
      <c r="K841" s="8"/>
    </row>
    <row r="842" spans="11:11" x14ac:dyDescent="0.25">
      <c r="K842" s="8"/>
    </row>
    <row r="843" spans="11:11" x14ac:dyDescent="0.25">
      <c r="K843" s="8"/>
    </row>
    <row r="844" spans="11:11" x14ac:dyDescent="0.25">
      <c r="K844" s="8"/>
    </row>
    <row r="845" spans="11:11" x14ac:dyDescent="0.25">
      <c r="K845" s="8"/>
    </row>
    <row r="846" spans="11:11" x14ac:dyDescent="0.25">
      <c r="K846" s="8"/>
    </row>
    <row r="847" spans="11:11" x14ac:dyDescent="0.25">
      <c r="K847" s="8"/>
    </row>
    <row r="848" spans="11:11" x14ac:dyDescent="0.25">
      <c r="K848" s="8"/>
    </row>
    <row r="849" spans="11:11" x14ac:dyDescent="0.25">
      <c r="K849" s="8"/>
    </row>
    <row r="850" spans="11:11" x14ac:dyDescent="0.25">
      <c r="K850" s="8"/>
    </row>
    <row r="851" spans="11:11" x14ac:dyDescent="0.25">
      <c r="K851" s="8"/>
    </row>
    <row r="852" spans="11:11" x14ac:dyDescent="0.25">
      <c r="K852" s="8"/>
    </row>
    <row r="853" spans="11:11" x14ac:dyDescent="0.25">
      <c r="K853" s="8"/>
    </row>
    <row r="854" spans="11:11" x14ac:dyDescent="0.25">
      <c r="K854" s="8"/>
    </row>
    <row r="855" spans="11:11" x14ac:dyDescent="0.25">
      <c r="K855" s="8"/>
    </row>
    <row r="856" spans="11:11" x14ac:dyDescent="0.25">
      <c r="K856" s="8"/>
    </row>
    <row r="857" spans="11:11" x14ac:dyDescent="0.25">
      <c r="K857" s="8"/>
    </row>
    <row r="858" spans="11:11" x14ac:dyDescent="0.25">
      <c r="K858" s="8"/>
    </row>
    <row r="859" spans="11:11" x14ac:dyDescent="0.25">
      <c r="K859" s="8"/>
    </row>
    <row r="860" spans="11:11" x14ac:dyDescent="0.25">
      <c r="K860" s="8"/>
    </row>
    <row r="861" spans="11:11" x14ac:dyDescent="0.25">
      <c r="K861" s="8"/>
    </row>
    <row r="862" spans="11:11" x14ac:dyDescent="0.25">
      <c r="K862" s="8"/>
    </row>
    <row r="863" spans="11:11" x14ac:dyDescent="0.25">
      <c r="K863" s="8"/>
    </row>
    <row r="864" spans="11:11" x14ac:dyDescent="0.25">
      <c r="K864" s="8"/>
    </row>
    <row r="865" spans="11:11" x14ac:dyDescent="0.25">
      <c r="K865" s="8"/>
    </row>
    <row r="866" spans="11:11" x14ac:dyDescent="0.25">
      <c r="K866" s="8"/>
    </row>
    <row r="867" spans="11:11" x14ac:dyDescent="0.25">
      <c r="K867" s="8"/>
    </row>
    <row r="868" spans="11:11" x14ac:dyDescent="0.25">
      <c r="K868" s="8"/>
    </row>
    <row r="869" spans="11:11" x14ac:dyDescent="0.25">
      <c r="K869" s="8"/>
    </row>
    <row r="870" spans="11:11" x14ac:dyDescent="0.25">
      <c r="K870" s="8"/>
    </row>
    <row r="871" spans="11:11" x14ac:dyDescent="0.25">
      <c r="K871" s="8"/>
    </row>
    <row r="872" spans="11:11" x14ac:dyDescent="0.25">
      <c r="K872" s="8"/>
    </row>
    <row r="873" spans="11:11" x14ac:dyDescent="0.25">
      <c r="K873" s="8"/>
    </row>
    <row r="874" spans="11:11" x14ac:dyDescent="0.25">
      <c r="K874" s="8"/>
    </row>
    <row r="875" spans="11:11" x14ac:dyDescent="0.25">
      <c r="K875" s="8"/>
    </row>
    <row r="876" spans="11:11" x14ac:dyDescent="0.25">
      <c r="K876" s="8"/>
    </row>
    <row r="877" spans="11:11" x14ac:dyDescent="0.25">
      <c r="K877" s="8"/>
    </row>
    <row r="878" spans="11:11" x14ac:dyDescent="0.25">
      <c r="K878" s="8"/>
    </row>
    <row r="879" spans="11:11" x14ac:dyDescent="0.25">
      <c r="K879" s="8"/>
    </row>
    <row r="880" spans="11:11" x14ac:dyDescent="0.25">
      <c r="K880" s="8"/>
    </row>
    <row r="881" spans="11:11" x14ac:dyDescent="0.25">
      <c r="K881" s="8"/>
    </row>
    <row r="882" spans="11:11" x14ac:dyDescent="0.25">
      <c r="K882" s="8"/>
    </row>
    <row r="883" spans="11:11" x14ac:dyDescent="0.25">
      <c r="K883" s="8"/>
    </row>
    <row r="884" spans="11:11" x14ac:dyDescent="0.25">
      <c r="K884" s="8"/>
    </row>
    <row r="885" spans="11:11" x14ac:dyDescent="0.25">
      <c r="K885" s="8"/>
    </row>
    <row r="886" spans="11:11" x14ac:dyDescent="0.25">
      <c r="K886" s="8"/>
    </row>
    <row r="887" spans="11:11" x14ac:dyDescent="0.25">
      <c r="K887" s="8"/>
    </row>
    <row r="888" spans="11:11" x14ac:dyDescent="0.25">
      <c r="K888" s="8"/>
    </row>
    <row r="889" spans="11:11" x14ac:dyDescent="0.25">
      <c r="K889" s="8"/>
    </row>
    <row r="890" spans="11:11" x14ac:dyDescent="0.25">
      <c r="K890" s="8"/>
    </row>
    <row r="891" spans="11:11" x14ac:dyDescent="0.25">
      <c r="K891" s="8"/>
    </row>
    <row r="892" spans="11:11" x14ac:dyDescent="0.25">
      <c r="K892" s="8"/>
    </row>
    <row r="893" spans="11:11" x14ac:dyDescent="0.25">
      <c r="K893" s="8"/>
    </row>
    <row r="894" spans="11:11" x14ac:dyDescent="0.25">
      <c r="K894" s="8"/>
    </row>
    <row r="895" spans="11:11" x14ac:dyDescent="0.25">
      <c r="K895" s="8"/>
    </row>
    <row r="896" spans="11:11" x14ac:dyDescent="0.25">
      <c r="K896" s="8"/>
    </row>
    <row r="897" spans="11:11" x14ac:dyDescent="0.25">
      <c r="K897" s="8"/>
    </row>
    <row r="898" spans="11:11" x14ac:dyDescent="0.25">
      <c r="K898" s="8"/>
    </row>
    <row r="899" spans="11:11" x14ac:dyDescent="0.25">
      <c r="K899" s="8"/>
    </row>
    <row r="900" spans="11:11" x14ac:dyDescent="0.25">
      <c r="K900" s="8"/>
    </row>
    <row r="901" spans="11:11" x14ac:dyDescent="0.25">
      <c r="K901" s="8"/>
    </row>
    <row r="902" spans="11:11" x14ac:dyDescent="0.25">
      <c r="K902" s="8"/>
    </row>
    <row r="903" spans="11:11" x14ac:dyDescent="0.25">
      <c r="K903" s="8"/>
    </row>
    <row r="904" spans="11:11" x14ac:dyDescent="0.25">
      <c r="K904" s="8"/>
    </row>
    <row r="905" spans="11:11" x14ac:dyDescent="0.25">
      <c r="K905" s="8"/>
    </row>
    <row r="906" spans="11:11" x14ac:dyDescent="0.25">
      <c r="K906" s="8"/>
    </row>
    <row r="907" spans="11:11" x14ac:dyDescent="0.25">
      <c r="K907" s="8"/>
    </row>
    <row r="908" spans="11:11" x14ac:dyDescent="0.25">
      <c r="K908" s="8"/>
    </row>
    <row r="909" spans="11:11" x14ac:dyDescent="0.25">
      <c r="K909" s="8"/>
    </row>
    <row r="910" spans="11:11" x14ac:dyDescent="0.25">
      <c r="K910" s="8"/>
    </row>
    <row r="911" spans="11:11" x14ac:dyDescent="0.25">
      <c r="K911" s="8"/>
    </row>
    <row r="912" spans="11:11" x14ac:dyDescent="0.25">
      <c r="K912" s="8"/>
    </row>
    <row r="913" spans="11:11" x14ac:dyDescent="0.25">
      <c r="K913" s="8"/>
    </row>
    <row r="914" spans="11:11" x14ac:dyDescent="0.25">
      <c r="K914" s="8"/>
    </row>
    <row r="915" spans="11:11" x14ac:dyDescent="0.25">
      <c r="K915" s="8"/>
    </row>
    <row r="916" spans="11:11" x14ac:dyDescent="0.25">
      <c r="K916" s="8"/>
    </row>
    <row r="917" spans="11:11" x14ac:dyDescent="0.25">
      <c r="K917" s="8"/>
    </row>
    <row r="918" spans="11:11" x14ac:dyDescent="0.25">
      <c r="K918" s="8"/>
    </row>
    <row r="919" spans="11:11" x14ac:dyDescent="0.25">
      <c r="K919" s="8"/>
    </row>
    <row r="920" spans="11:11" x14ac:dyDescent="0.25">
      <c r="K920" s="8"/>
    </row>
    <row r="921" spans="11:11" x14ac:dyDescent="0.25">
      <c r="K921" s="8"/>
    </row>
    <row r="922" spans="11:11" x14ac:dyDescent="0.25">
      <c r="K922" s="8"/>
    </row>
    <row r="923" spans="11:11" x14ac:dyDescent="0.25">
      <c r="K923" s="8"/>
    </row>
    <row r="924" spans="11:11" x14ac:dyDescent="0.25">
      <c r="K924" s="8"/>
    </row>
    <row r="925" spans="11:11" x14ac:dyDescent="0.25">
      <c r="K925" s="8"/>
    </row>
    <row r="926" spans="11:11" x14ac:dyDescent="0.25">
      <c r="K926" s="8"/>
    </row>
    <row r="927" spans="11:11" x14ac:dyDescent="0.25">
      <c r="K927" s="8"/>
    </row>
    <row r="928" spans="11:11" x14ac:dyDescent="0.25">
      <c r="K928" s="8"/>
    </row>
    <row r="929" spans="11:11" x14ac:dyDescent="0.25">
      <c r="K929" s="8"/>
    </row>
    <row r="930" spans="11:11" x14ac:dyDescent="0.25">
      <c r="K930" s="8"/>
    </row>
    <row r="931" spans="11:11" x14ac:dyDescent="0.25">
      <c r="K931" s="8"/>
    </row>
    <row r="932" spans="11:11" x14ac:dyDescent="0.25">
      <c r="K932" s="8"/>
    </row>
    <row r="933" spans="11:11" x14ac:dyDescent="0.25">
      <c r="K933" s="8"/>
    </row>
    <row r="934" spans="11:11" x14ac:dyDescent="0.25">
      <c r="K934" s="8"/>
    </row>
    <row r="935" spans="11:11" x14ac:dyDescent="0.25">
      <c r="K935" s="8"/>
    </row>
    <row r="936" spans="11:11" x14ac:dyDescent="0.25">
      <c r="K936" s="8"/>
    </row>
    <row r="937" spans="11:11" x14ac:dyDescent="0.25">
      <c r="K937" s="8"/>
    </row>
    <row r="938" spans="11:11" x14ac:dyDescent="0.25">
      <c r="K938" s="8"/>
    </row>
    <row r="939" spans="11:11" x14ac:dyDescent="0.25">
      <c r="K939" s="8"/>
    </row>
    <row r="940" spans="11:11" x14ac:dyDescent="0.25">
      <c r="K940" s="8"/>
    </row>
    <row r="941" spans="11:11" x14ac:dyDescent="0.25">
      <c r="K941" s="8"/>
    </row>
    <row r="942" spans="11:11" x14ac:dyDescent="0.25">
      <c r="K942" s="8"/>
    </row>
    <row r="943" spans="11:11" x14ac:dyDescent="0.25">
      <c r="K943" s="8"/>
    </row>
    <row r="944" spans="11:11" x14ac:dyDescent="0.25">
      <c r="K944" s="8"/>
    </row>
    <row r="945" spans="11:11" x14ac:dyDescent="0.25">
      <c r="K945" s="8"/>
    </row>
    <row r="946" spans="11:11" x14ac:dyDescent="0.25">
      <c r="K946" s="8"/>
    </row>
    <row r="947" spans="11:11" x14ac:dyDescent="0.25">
      <c r="K947" s="8"/>
    </row>
    <row r="948" spans="11:11" x14ac:dyDescent="0.25">
      <c r="K948" s="8"/>
    </row>
    <row r="949" spans="11:11" x14ac:dyDescent="0.25">
      <c r="K949" s="8"/>
    </row>
    <row r="950" spans="11:11" x14ac:dyDescent="0.25">
      <c r="K950" s="8"/>
    </row>
    <row r="951" spans="11:11" x14ac:dyDescent="0.25">
      <c r="K951" s="8"/>
    </row>
    <row r="952" spans="11:11" x14ac:dyDescent="0.25">
      <c r="K952" s="8"/>
    </row>
    <row r="953" spans="11:11" x14ac:dyDescent="0.25">
      <c r="K953" s="8"/>
    </row>
    <row r="954" spans="11:11" x14ac:dyDescent="0.25">
      <c r="K954" s="8"/>
    </row>
    <row r="955" spans="11:11" x14ac:dyDescent="0.25">
      <c r="K955" s="8"/>
    </row>
    <row r="956" spans="11:11" x14ac:dyDescent="0.25">
      <c r="K956" s="8"/>
    </row>
    <row r="957" spans="11:11" x14ac:dyDescent="0.25">
      <c r="K957" s="8"/>
    </row>
    <row r="958" spans="11:11" x14ac:dyDescent="0.25">
      <c r="K958" s="8"/>
    </row>
    <row r="959" spans="11:11" x14ac:dyDescent="0.25">
      <c r="K959" s="8"/>
    </row>
    <row r="960" spans="11:11" x14ac:dyDescent="0.25">
      <c r="K960" s="8"/>
    </row>
    <row r="961" spans="11:11" x14ac:dyDescent="0.25">
      <c r="K961" s="8"/>
    </row>
    <row r="962" spans="11:11" x14ac:dyDescent="0.25">
      <c r="K962" s="8"/>
    </row>
    <row r="963" spans="11:11" x14ac:dyDescent="0.25">
      <c r="K963" s="8"/>
    </row>
    <row r="964" spans="11:11" x14ac:dyDescent="0.25">
      <c r="K964" s="8"/>
    </row>
    <row r="965" spans="11:11" x14ac:dyDescent="0.25">
      <c r="K965" s="8"/>
    </row>
    <row r="966" spans="11:11" x14ac:dyDescent="0.25">
      <c r="K966" s="8"/>
    </row>
    <row r="967" spans="11:11" x14ac:dyDescent="0.25">
      <c r="K967" s="8"/>
    </row>
    <row r="968" spans="11:11" x14ac:dyDescent="0.25">
      <c r="K968" s="8"/>
    </row>
    <row r="969" spans="11:11" x14ac:dyDescent="0.25">
      <c r="K969" s="8"/>
    </row>
    <row r="970" spans="11:11" x14ac:dyDescent="0.25">
      <c r="K970" s="8"/>
    </row>
    <row r="971" spans="11:11" x14ac:dyDescent="0.25">
      <c r="K971" s="8"/>
    </row>
    <row r="972" spans="11:11" x14ac:dyDescent="0.25">
      <c r="K972" s="8"/>
    </row>
    <row r="973" spans="11:11" x14ac:dyDescent="0.25">
      <c r="K973" s="8"/>
    </row>
    <row r="974" spans="11:11" x14ac:dyDescent="0.25">
      <c r="K974" s="8"/>
    </row>
    <row r="975" spans="11:11" x14ac:dyDescent="0.25">
      <c r="K975" s="8"/>
    </row>
    <row r="976" spans="11:11" x14ac:dyDescent="0.25">
      <c r="K976" s="8"/>
    </row>
    <row r="977" spans="11:11" x14ac:dyDescent="0.25">
      <c r="K977" s="8"/>
    </row>
    <row r="978" spans="11:11" x14ac:dyDescent="0.25">
      <c r="K978" s="8"/>
    </row>
    <row r="979" spans="11:11" x14ac:dyDescent="0.25">
      <c r="K979" s="8"/>
    </row>
    <row r="980" spans="11:11" x14ac:dyDescent="0.25">
      <c r="K980" s="8"/>
    </row>
    <row r="981" spans="11:11" x14ac:dyDescent="0.25">
      <c r="K981" s="8"/>
    </row>
    <row r="982" spans="11:11" x14ac:dyDescent="0.25">
      <c r="K982" s="8"/>
    </row>
    <row r="983" spans="11:11" x14ac:dyDescent="0.25">
      <c r="K983" s="8"/>
    </row>
    <row r="984" spans="11:11" x14ac:dyDescent="0.25">
      <c r="K984" s="8"/>
    </row>
    <row r="985" spans="11:11" x14ac:dyDescent="0.25">
      <c r="K985" s="8"/>
    </row>
    <row r="986" spans="11:11" x14ac:dyDescent="0.25">
      <c r="K986" s="8"/>
    </row>
    <row r="987" spans="11:11" x14ac:dyDescent="0.25">
      <c r="K987" s="8"/>
    </row>
    <row r="988" spans="11:11" x14ac:dyDescent="0.25">
      <c r="K988" s="8"/>
    </row>
    <row r="989" spans="11:11" x14ac:dyDescent="0.25">
      <c r="K989" s="8"/>
    </row>
    <row r="990" spans="11:11" x14ac:dyDescent="0.25">
      <c r="K990" s="8"/>
    </row>
    <row r="991" spans="11:11" x14ac:dyDescent="0.25">
      <c r="K991" s="8"/>
    </row>
    <row r="992" spans="11:11" x14ac:dyDescent="0.25">
      <c r="K992" s="8"/>
    </row>
    <row r="993" spans="11:11" x14ac:dyDescent="0.25">
      <c r="K993" s="8"/>
    </row>
    <row r="994" spans="11:11" x14ac:dyDescent="0.25">
      <c r="K994" s="8"/>
    </row>
    <row r="995" spans="11:11" x14ac:dyDescent="0.25">
      <c r="K995" s="8"/>
    </row>
    <row r="996" spans="11:11" x14ac:dyDescent="0.25">
      <c r="K996" s="8"/>
    </row>
    <row r="997" spans="11:11" x14ac:dyDescent="0.25">
      <c r="K997" s="8"/>
    </row>
    <row r="998" spans="11:11" x14ac:dyDescent="0.25">
      <c r="K998" s="8"/>
    </row>
    <row r="999" spans="11:11" x14ac:dyDescent="0.25">
      <c r="K999" s="8"/>
    </row>
    <row r="1000" spans="11:11" x14ac:dyDescent="0.25">
      <c r="K1000" s="8"/>
    </row>
    <row r="1001" spans="11:11" x14ac:dyDescent="0.25">
      <c r="K1001" s="8"/>
    </row>
  </sheetData>
  <dataValidations count="3">
    <dataValidation type="list" allowBlank="1" showInputMessage="1" showErrorMessage="1" sqref="K2:K1001 O2:O1001" xr:uid="{00000000-0002-0000-0600-000000000000}">
      <formula1>CntyCode</formula1>
    </dataValidation>
    <dataValidation type="list" allowBlank="1" showInputMessage="1" showErrorMessage="1" sqref="F2:F1001" xr:uid="{4434B73F-BC84-4E0D-8DE8-979105FD772F}">
      <formula1>Sex</formula1>
    </dataValidation>
    <dataValidation type="list" allowBlank="1" showInputMessage="1" showErrorMessage="1" sqref="H2:H1001" xr:uid="{0DFA3450-C265-40E5-B69A-0FE6A3E003F6}">
      <formula1>Married</formula1>
    </dataValidation>
  </dataValidations>
  <pageMargins left="0.7" right="0.7" top="0.75" bottom="0.75" header="0.3" footer="0.3"/>
  <pageSetup paperSize="9" orientation="portrait" verticalDpi="0"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theme="0" tint="-0.14999847407452621"/>
  </sheetPr>
  <dimension ref="A1:Z2"/>
  <sheetViews>
    <sheetView topLeftCell="G1" workbookViewId="0">
      <pane ySplit="1" topLeftCell="A2" activePane="bottomLeft" state="frozen"/>
      <selection pane="bottomLeft" activeCell="R2" sqref="R2"/>
    </sheetView>
  </sheetViews>
  <sheetFormatPr defaultRowHeight="15" x14ac:dyDescent="0.25"/>
  <cols>
    <col min="4" max="6" width="9.140625" style="8"/>
    <col min="8" max="10" width="9.140625" style="8"/>
    <col min="11" max="11" width="11.7109375" customWidth="1"/>
    <col min="15" max="15" width="13.28515625" bestFit="1" customWidth="1"/>
    <col min="16" max="16" width="9.140625" style="8"/>
    <col min="19" max="19" width="11" customWidth="1"/>
    <col min="21" max="21" width="14" bestFit="1" customWidth="1"/>
    <col min="22" max="22" width="9.140625" style="8"/>
  </cols>
  <sheetData>
    <row r="1" spans="1:26" ht="25.5" x14ac:dyDescent="0.25">
      <c r="A1" s="1" t="s">
        <v>0</v>
      </c>
      <c r="B1" s="1" t="s">
        <v>1</v>
      </c>
      <c r="C1" s="1" t="s">
        <v>2</v>
      </c>
      <c r="D1" s="1" t="s">
        <v>3</v>
      </c>
      <c r="E1" s="1" t="s">
        <v>4</v>
      </c>
      <c r="F1" s="1" t="s">
        <v>5</v>
      </c>
      <c r="G1" s="1" t="s">
        <v>6</v>
      </c>
      <c r="H1" s="1" t="s">
        <v>7</v>
      </c>
      <c r="I1" s="5" t="s">
        <v>22</v>
      </c>
      <c r="J1" s="5" t="s">
        <v>293</v>
      </c>
      <c r="K1" s="5" t="s">
        <v>23</v>
      </c>
      <c r="L1" s="5" t="s">
        <v>24</v>
      </c>
      <c r="M1" s="5" t="s">
        <v>25</v>
      </c>
      <c r="N1" s="1" t="s">
        <v>8</v>
      </c>
      <c r="O1" s="1" t="s">
        <v>9</v>
      </c>
      <c r="P1" s="1" t="s">
        <v>10</v>
      </c>
      <c r="Q1" s="1" t="s">
        <v>285</v>
      </c>
      <c r="R1" s="1" t="s">
        <v>11</v>
      </c>
      <c r="S1" s="12" t="s">
        <v>286</v>
      </c>
      <c r="T1" s="1" t="s">
        <v>12</v>
      </c>
      <c r="U1" s="1" t="s">
        <v>13</v>
      </c>
      <c r="V1" s="1" t="s">
        <v>10</v>
      </c>
      <c r="W1" s="2" t="s">
        <v>14</v>
      </c>
      <c r="X1" s="2" t="s">
        <v>26</v>
      </c>
      <c r="Y1" s="1" t="s">
        <v>19</v>
      </c>
      <c r="Z1" s="1" t="s">
        <v>21</v>
      </c>
    </row>
    <row r="2" spans="1:26" x14ac:dyDescent="0.25">
      <c r="D2" s="8">
        <v>45</v>
      </c>
      <c r="E2" s="8">
        <f>1911-D2</f>
        <v>1866</v>
      </c>
      <c r="F2" s="8" t="s">
        <v>289</v>
      </c>
      <c r="H2" s="8" t="s">
        <v>289</v>
      </c>
      <c r="I2" s="8">
        <v>15</v>
      </c>
      <c r="J2" s="8">
        <f>1911-I2</f>
        <v>1896</v>
      </c>
      <c r="O2" t="s">
        <v>298</v>
      </c>
      <c r="R2" s="8" t="s">
        <v>300</v>
      </c>
      <c r="U2" t="s">
        <v>298</v>
      </c>
    </row>
  </sheetData>
  <dataValidations count="3">
    <dataValidation type="list" allowBlank="1" showInputMessage="1" showErrorMessage="1" sqref="P2:P1001 V2:V1001" xr:uid="{00000000-0002-0000-0700-000000000000}">
      <formula1>CntyCode</formula1>
    </dataValidation>
    <dataValidation type="list" allowBlank="1" showInputMessage="1" showErrorMessage="1" sqref="F2:F1001" xr:uid="{2AA092C0-BFFC-4DE2-85F8-F022E679EF74}">
      <formula1>Sex</formula1>
    </dataValidation>
    <dataValidation type="list" allowBlank="1" showInputMessage="1" showErrorMessage="1" sqref="H2:H1001" xr:uid="{808C900D-36B7-4AFD-9ADB-6AE7FE7B61DC}">
      <formula1>Married</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I37"/>
  <sheetViews>
    <sheetView tabSelected="1" workbookViewId="0">
      <pane ySplit="1" topLeftCell="A23" activePane="bottomLeft" state="frozen"/>
      <selection pane="bottomLeft" activeCell="I31" sqref="I31:I37"/>
    </sheetView>
  </sheetViews>
  <sheetFormatPr defaultRowHeight="15" x14ac:dyDescent="0.25"/>
  <cols>
    <col min="1" max="1" width="16" style="8" customWidth="1"/>
    <col min="2" max="9" width="9.140625" style="8"/>
  </cols>
  <sheetData>
    <row r="1" spans="1:9" x14ac:dyDescent="0.25">
      <c r="A1" s="9" t="s">
        <v>280</v>
      </c>
      <c r="B1" s="9">
        <v>1841</v>
      </c>
      <c r="C1" s="9">
        <v>1851</v>
      </c>
      <c r="D1" s="9">
        <v>1861</v>
      </c>
      <c r="E1" s="9">
        <v>1871</v>
      </c>
      <c r="F1" s="9">
        <v>1881</v>
      </c>
      <c r="G1" s="9">
        <v>1891</v>
      </c>
      <c r="H1" s="9">
        <v>1901</v>
      </c>
      <c r="I1" s="10">
        <v>1911</v>
      </c>
    </row>
    <row r="2" spans="1:9" x14ac:dyDescent="0.25">
      <c r="A2" s="8" t="s">
        <v>299</v>
      </c>
      <c r="B2" s="8">
        <f>COUNTIF('1841-HO107'!C:C,A2)</f>
        <v>0</v>
      </c>
      <c r="C2" s="8">
        <f>COUNTIF('1851-HO107'!C:C,A2)</f>
        <v>1</v>
      </c>
      <c r="D2" s="8">
        <f>COUNTIF('1861-RG9'!C:C,A2)</f>
        <v>0</v>
      </c>
      <c r="E2" s="8">
        <f>COUNTIF('1871-RG10'!C:C,A2)</f>
        <v>0</v>
      </c>
      <c r="F2" s="8">
        <f>COUNTIF('1881-RG11'!C:C,A2)</f>
        <v>0</v>
      </c>
      <c r="G2" s="8">
        <f>COUNTIF('1891-RG12'!C:C,A2)</f>
        <v>0</v>
      </c>
      <c r="H2" s="8">
        <f>COUNTIF('1901-RG13'!C:C,A2)</f>
        <v>0</v>
      </c>
      <c r="I2" s="8">
        <f>COUNTIF('1911-RG14'!C:C,A2)</f>
        <v>0</v>
      </c>
    </row>
    <row r="3" spans="1:9" x14ac:dyDescent="0.25">
      <c r="A3" s="8" t="s">
        <v>284</v>
      </c>
      <c r="B3" s="8">
        <f>COUNTIF('1841-HO107'!C:C,A3)</f>
        <v>0</v>
      </c>
      <c r="C3" s="8">
        <f>COUNTIF('1851-HO107'!C:C,A3)</f>
        <v>0</v>
      </c>
      <c r="D3" s="8">
        <f>COUNTIF('1861-RG9'!C:C,A3)</f>
        <v>0</v>
      </c>
      <c r="E3" s="8">
        <f>COUNTIF('1871-RG10'!C:C,A3)</f>
        <v>0</v>
      </c>
      <c r="F3" s="8">
        <f>COUNTIF('1881-RG11'!C:C,A3)</f>
        <v>0</v>
      </c>
      <c r="G3" s="8">
        <f>COUNTIF('1891-RG12'!C:C,A3)</f>
        <v>0</v>
      </c>
      <c r="H3" s="8">
        <f>COUNTIF('1901-RG13'!C:C,A3)</f>
        <v>0</v>
      </c>
      <c r="I3" s="8">
        <f>COUNTIF('1911-RG14'!C:C,A3)</f>
        <v>0</v>
      </c>
    </row>
    <row r="4" spans="1:9" x14ac:dyDescent="0.25">
      <c r="A4" s="8" t="s">
        <v>284</v>
      </c>
      <c r="B4" s="8">
        <f>COUNTIF('1841-HO107'!C:C,A4)</f>
        <v>0</v>
      </c>
      <c r="C4" s="8">
        <f>COUNTIF('1851-HO107'!C:C,A4)</f>
        <v>0</v>
      </c>
      <c r="D4" s="8">
        <f>COUNTIF('1861-RG9'!C:C,A4)</f>
        <v>0</v>
      </c>
      <c r="E4" s="8">
        <f>COUNTIF('1871-RG10'!C:C,A4)</f>
        <v>0</v>
      </c>
      <c r="F4" s="8">
        <f>COUNTIF('1881-RG11'!C:C,A4)</f>
        <v>0</v>
      </c>
      <c r="G4" s="8">
        <f>COUNTIF('1891-RG12'!C:C,A4)</f>
        <v>0</v>
      </c>
      <c r="H4" s="8">
        <f>COUNTIF('1901-RG13'!C:C,A4)</f>
        <v>0</v>
      </c>
      <c r="I4" s="8">
        <f>COUNTIF('1911-RG14'!C:C,A4)</f>
        <v>0</v>
      </c>
    </row>
    <row r="5" spans="1:9" x14ac:dyDescent="0.25">
      <c r="A5" s="8" t="s">
        <v>284</v>
      </c>
      <c r="B5" s="8">
        <f>COUNTIF('1841-HO107'!C:C,A5)</f>
        <v>0</v>
      </c>
      <c r="C5" s="8">
        <f>COUNTIF('1851-HO107'!C:C,A5)</f>
        <v>0</v>
      </c>
      <c r="D5" s="8">
        <f>COUNTIF('1861-RG9'!C:C,A5)</f>
        <v>0</v>
      </c>
      <c r="E5" s="8">
        <f>COUNTIF('1871-RG10'!C:C,A5)</f>
        <v>0</v>
      </c>
      <c r="F5" s="8">
        <f>COUNTIF('1881-RG11'!C:C,A5)</f>
        <v>0</v>
      </c>
      <c r="G5" s="8">
        <f>COUNTIF('1891-RG12'!C:C,A5)</f>
        <v>0</v>
      </c>
      <c r="H5" s="8">
        <f>COUNTIF('1901-RG13'!C:C,A5)</f>
        <v>0</v>
      </c>
      <c r="I5" s="8">
        <f>COUNTIF('1911-RG14'!C:C,A5)</f>
        <v>0</v>
      </c>
    </row>
    <row r="6" spans="1:9" x14ac:dyDescent="0.25">
      <c r="A6" s="8" t="s">
        <v>284</v>
      </c>
      <c r="B6" s="8">
        <f>COUNTIF('1841-HO107'!C:C,A6)</f>
        <v>0</v>
      </c>
      <c r="C6" s="8">
        <f>COUNTIF('1851-HO107'!C:C,A6)</f>
        <v>0</v>
      </c>
      <c r="D6" s="8">
        <f>COUNTIF('1861-RG9'!C:C,A6)</f>
        <v>0</v>
      </c>
      <c r="E6" s="8">
        <f>COUNTIF('1871-RG10'!C:C,A6)</f>
        <v>0</v>
      </c>
      <c r="F6" s="8">
        <f>COUNTIF('1881-RG11'!C:C,A6)</f>
        <v>0</v>
      </c>
      <c r="G6" s="8">
        <f>COUNTIF('1891-RG12'!C:C,A6)</f>
        <v>0</v>
      </c>
      <c r="H6" s="8">
        <f>COUNTIF('1901-RG13'!C:C,A6)</f>
        <v>0</v>
      </c>
      <c r="I6" s="8">
        <f>COUNTIF('1911-RG14'!C:C,A6)</f>
        <v>0</v>
      </c>
    </row>
    <row r="7" spans="1:9" x14ac:dyDescent="0.25">
      <c r="A7" s="8" t="s">
        <v>284</v>
      </c>
      <c r="B7" s="8">
        <f>COUNTIF('1841-HO107'!C:C,A7)</f>
        <v>0</v>
      </c>
      <c r="C7" s="8">
        <f>COUNTIF('1851-HO107'!C:C,A7)</f>
        <v>0</v>
      </c>
      <c r="D7" s="8">
        <f>COUNTIF('1861-RG9'!C:C,A7)</f>
        <v>0</v>
      </c>
      <c r="E7" s="8">
        <f>COUNTIF('1871-RG10'!C:C,A7)</f>
        <v>0</v>
      </c>
      <c r="F7" s="8">
        <f>COUNTIF('1881-RG11'!C:C,A7)</f>
        <v>0</v>
      </c>
      <c r="G7" s="8">
        <f>COUNTIF('1891-RG12'!C:C,A7)</f>
        <v>0</v>
      </c>
      <c r="H7" s="8">
        <f>COUNTIF('1901-RG13'!C:C,A7)</f>
        <v>0</v>
      </c>
      <c r="I7" s="8">
        <f>COUNTIF('1911-RG14'!C:C,A7)</f>
        <v>0</v>
      </c>
    </row>
    <row r="8" spans="1:9" x14ac:dyDescent="0.25">
      <c r="A8" s="13" t="s">
        <v>295</v>
      </c>
    </row>
    <row r="9" spans="1:9" x14ac:dyDescent="0.25">
      <c r="A9" s="8" t="s">
        <v>298</v>
      </c>
      <c r="B9" s="8">
        <f>COUNTIF('1841-HO107'!J:J,A9)</f>
        <v>1</v>
      </c>
      <c r="C9" s="8">
        <f>COUNTIF('1851-HO107'!J:J,A9)</f>
        <v>1</v>
      </c>
      <c r="D9" s="8">
        <f>COUNTIF('1861-RG9'!J:J,A9)</f>
        <v>1</v>
      </c>
      <c r="E9" s="8">
        <f>COUNTIF('1871-RG10'!J:J,A9)</f>
        <v>1</v>
      </c>
      <c r="F9" s="8">
        <f>COUNTIF('1881-RG11'!J:J,A9)</f>
        <v>1</v>
      </c>
      <c r="G9" s="8">
        <f>COUNTIF('1891-RG12'!J:J,A9)</f>
        <v>1</v>
      </c>
      <c r="H9" s="8">
        <f>COUNTIF('1901-RG13'!J:J,A9)</f>
        <v>1</v>
      </c>
      <c r="I9" s="8">
        <f>COUNTIF('1911-RG14'!O:O,A9)</f>
        <v>1</v>
      </c>
    </row>
    <row r="10" spans="1:9" x14ac:dyDescent="0.25">
      <c r="A10" s="8" t="s">
        <v>297</v>
      </c>
      <c r="B10" s="8">
        <f>COUNTIF('1841-HO107'!J:J,A10)</f>
        <v>0</v>
      </c>
      <c r="C10" s="8">
        <f>COUNTIF('1851-HO107'!J:J,A10)</f>
        <v>0</v>
      </c>
      <c r="D10" s="8">
        <f>COUNTIF('1861-RG9'!J:J,A10)</f>
        <v>0</v>
      </c>
      <c r="E10" s="8">
        <f>COUNTIF('1871-RG10'!J:J,A10)</f>
        <v>0</v>
      </c>
      <c r="F10" s="8">
        <f>COUNTIF('1881-RG11'!J:J,A10)</f>
        <v>0</v>
      </c>
      <c r="G10" s="8">
        <f>COUNTIF('1891-RG12'!J:J,A10)</f>
        <v>0</v>
      </c>
      <c r="H10" s="8">
        <f>COUNTIF('1901-RG13'!J:J,A10)</f>
        <v>0</v>
      </c>
      <c r="I10" s="8">
        <f>COUNTIF('1911-RG14'!O:O,A10)</f>
        <v>0</v>
      </c>
    </row>
    <row r="11" spans="1:9" x14ac:dyDescent="0.25">
      <c r="A11" s="8" t="s">
        <v>297</v>
      </c>
      <c r="B11" s="8">
        <f>COUNTIF('1841-HO107'!J:J,A11)</f>
        <v>0</v>
      </c>
      <c r="C11" s="8">
        <f>COUNTIF('1851-HO107'!J:J,A11)</f>
        <v>0</v>
      </c>
      <c r="D11" s="8">
        <f>COUNTIF('1861-RG9'!J:J,A11)</f>
        <v>0</v>
      </c>
      <c r="E11" s="8">
        <f>COUNTIF('1871-RG10'!J:J,A11)</f>
        <v>0</v>
      </c>
      <c r="F11" s="8">
        <f>COUNTIF('1881-RG11'!J:J,A11)</f>
        <v>0</v>
      </c>
      <c r="G11" s="8">
        <f>COUNTIF('1891-RG12'!J:J,A11)</f>
        <v>0</v>
      </c>
      <c r="H11" s="8">
        <f>COUNTIF('1901-RG13'!J:J,A11)</f>
        <v>0</v>
      </c>
      <c r="I11" s="8">
        <f>COUNTIF('1911-RG14'!O:O,A11)</f>
        <v>0</v>
      </c>
    </row>
    <row r="12" spans="1:9" x14ac:dyDescent="0.25">
      <c r="A12" s="8" t="s">
        <v>297</v>
      </c>
      <c r="B12" s="8">
        <f>COUNTIF('1841-HO107'!J:J,A12)</f>
        <v>0</v>
      </c>
      <c r="C12" s="8">
        <f>COUNTIF('1851-HO107'!J:J,A12)</f>
        <v>0</v>
      </c>
      <c r="D12" s="8">
        <f>COUNTIF('1861-RG9'!J:J,A12)</f>
        <v>0</v>
      </c>
      <c r="E12" s="8">
        <f>COUNTIF('1871-RG10'!J:J,A12)</f>
        <v>0</v>
      </c>
      <c r="F12" s="8">
        <f>COUNTIF('1881-RG11'!J:J,A12)</f>
        <v>0</v>
      </c>
      <c r="G12" s="8">
        <f>COUNTIF('1891-RG12'!J:J,A12)</f>
        <v>0</v>
      </c>
      <c r="H12" s="8">
        <f>COUNTIF('1901-RG13'!J:J,A12)</f>
        <v>0</v>
      </c>
      <c r="I12" s="8">
        <f>COUNTIF('1911-RG14'!O:O,A12)</f>
        <v>0</v>
      </c>
    </row>
    <row r="13" spans="1:9" x14ac:dyDescent="0.25">
      <c r="A13" s="8" t="s">
        <v>297</v>
      </c>
      <c r="B13" s="8">
        <f>COUNTIF('1841-HO107'!J:J,A13)</f>
        <v>0</v>
      </c>
      <c r="C13" s="8">
        <f>COUNTIF('1851-HO107'!J:J,A13)</f>
        <v>0</v>
      </c>
      <c r="D13" s="8">
        <f>COUNTIF('1861-RG9'!J:J,A13)</f>
        <v>0</v>
      </c>
      <c r="E13" s="8">
        <f>COUNTIF('1871-RG10'!J:J,A13)</f>
        <v>0</v>
      </c>
      <c r="F13" s="8">
        <f>COUNTIF('1881-RG11'!J:J,A13)</f>
        <v>0</v>
      </c>
      <c r="G13" s="8">
        <f>COUNTIF('1891-RG12'!J:J,A13)</f>
        <v>0</v>
      </c>
      <c r="H13" s="8">
        <f>COUNTIF('1901-RG13'!J:J,A13)</f>
        <v>0</v>
      </c>
      <c r="I13" s="8">
        <f>COUNTIF('1911-RG14'!O:O,A13)</f>
        <v>0</v>
      </c>
    </row>
    <row r="14" spans="1:9" x14ac:dyDescent="0.25">
      <c r="A14" s="8" t="s">
        <v>297</v>
      </c>
      <c r="B14" s="8">
        <f>COUNTIF('1841-HO107'!J:J,A14)</f>
        <v>0</v>
      </c>
      <c r="C14" s="8">
        <f>COUNTIF('1851-HO107'!J:J,A14)</f>
        <v>0</v>
      </c>
      <c r="D14" s="8">
        <f>COUNTIF('1861-RG9'!J:J,A14)</f>
        <v>0</v>
      </c>
      <c r="E14" s="8">
        <f>COUNTIF('1871-RG10'!J:J,A14)</f>
        <v>0</v>
      </c>
      <c r="F14" s="8">
        <f>COUNTIF('1881-RG11'!J:J,A14)</f>
        <v>0</v>
      </c>
      <c r="G14" s="8">
        <f>COUNTIF('1891-RG12'!J:J,A14)</f>
        <v>0</v>
      </c>
      <c r="H14" s="8">
        <f>COUNTIF('1901-RG13'!J:J,A14)</f>
        <v>0</v>
      </c>
      <c r="I14" s="8">
        <f>COUNTIF('1911-RG14'!O:O,A14)</f>
        <v>0</v>
      </c>
    </row>
    <row r="15" spans="1:9" x14ac:dyDescent="0.25">
      <c r="A15" s="8" t="s">
        <v>297</v>
      </c>
      <c r="B15" s="8">
        <f>COUNTIF('1841-HO107'!J:J,A15)</f>
        <v>0</v>
      </c>
      <c r="C15" s="8">
        <f>COUNTIF('1851-HO107'!J:J,A15)</f>
        <v>0</v>
      </c>
      <c r="D15" s="8">
        <f>COUNTIF('1861-RG9'!J:J,A15)</f>
        <v>0</v>
      </c>
      <c r="E15" s="8">
        <f>COUNTIF('1871-RG10'!J:J,A15)</f>
        <v>0</v>
      </c>
      <c r="F15" s="8">
        <f>COUNTIF('1881-RG11'!J:J,A15)</f>
        <v>0</v>
      </c>
      <c r="G15" s="8">
        <f>COUNTIF('1891-RG12'!J:J,A15)</f>
        <v>0</v>
      </c>
      <c r="H15" s="8">
        <f>COUNTIF('1901-RG13'!J:J,A15)</f>
        <v>0</v>
      </c>
      <c r="I15" s="8">
        <f>COUNTIF('1911-RG14'!O:O,A15)</f>
        <v>0</v>
      </c>
    </row>
    <row r="16" spans="1:9" x14ac:dyDescent="0.25">
      <c r="A16" s="8" t="s">
        <v>297</v>
      </c>
      <c r="B16" s="8">
        <f>COUNTIF('1841-HO107'!J:J,A16)</f>
        <v>0</v>
      </c>
      <c r="C16" s="8">
        <f>COUNTIF('1851-HO107'!J:J,A16)</f>
        <v>0</v>
      </c>
      <c r="D16" s="8">
        <f>COUNTIF('1861-RG9'!J:J,A16)</f>
        <v>0</v>
      </c>
      <c r="E16" s="8">
        <f>COUNTIF('1871-RG10'!J:J,A16)</f>
        <v>0</v>
      </c>
      <c r="F16" s="8">
        <f>COUNTIF('1881-RG11'!J:J,A16)</f>
        <v>0</v>
      </c>
      <c r="G16" s="8">
        <f>COUNTIF('1891-RG12'!J:J,A16)</f>
        <v>0</v>
      </c>
      <c r="H16" s="8">
        <f>COUNTIF('1901-RG13'!J:J,A16)</f>
        <v>0</v>
      </c>
      <c r="I16" s="8">
        <f>COUNTIF('1911-RG14'!O:O,A16)</f>
        <v>0</v>
      </c>
    </row>
    <row r="17" spans="1:9" x14ac:dyDescent="0.25">
      <c r="A17" s="8" t="s">
        <v>297</v>
      </c>
      <c r="B17" s="8">
        <f>COUNTIF('1841-HO107'!J:J,A17)</f>
        <v>0</v>
      </c>
      <c r="C17" s="8">
        <f>COUNTIF('1851-HO107'!J:J,A17)</f>
        <v>0</v>
      </c>
      <c r="D17" s="8">
        <f>COUNTIF('1861-RG9'!J:J,A17)</f>
        <v>0</v>
      </c>
      <c r="E17" s="8">
        <f>COUNTIF('1871-RG10'!J:J,A17)</f>
        <v>0</v>
      </c>
      <c r="F17" s="8">
        <f>COUNTIF('1881-RG11'!J:J,A17)</f>
        <v>0</v>
      </c>
      <c r="G17" s="8">
        <f>COUNTIF('1891-RG12'!J:J,A17)</f>
        <v>0</v>
      </c>
      <c r="H17" s="8">
        <f>COUNTIF('1901-RG13'!J:J,A17)</f>
        <v>0</v>
      </c>
      <c r="I17" s="8">
        <f>COUNTIF('1911-RG14'!O:O,A17)</f>
        <v>0</v>
      </c>
    </row>
    <row r="18" spans="1:9" x14ac:dyDescent="0.25">
      <c r="A18" s="8" t="s">
        <v>297</v>
      </c>
      <c r="B18" s="8">
        <f>COUNTIF('1841-HO107'!J:J,A18)</f>
        <v>0</v>
      </c>
      <c r="C18" s="8">
        <f>COUNTIF('1851-HO107'!J:J,A18)</f>
        <v>0</v>
      </c>
      <c r="D18" s="8">
        <f>COUNTIF('1861-RG9'!J:J,A18)</f>
        <v>0</v>
      </c>
      <c r="E18" s="8">
        <f>COUNTIF('1871-RG10'!J:J,A18)</f>
        <v>0</v>
      </c>
      <c r="F18" s="8">
        <f>COUNTIF('1881-RG11'!J:J,A18)</f>
        <v>0</v>
      </c>
      <c r="G18" s="8">
        <f>COUNTIF('1891-RG12'!J:J,A18)</f>
        <v>0</v>
      </c>
      <c r="H18" s="8">
        <f>COUNTIF('1901-RG13'!J:J,A18)</f>
        <v>0</v>
      </c>
      <c r="I18" s="8">
        <f>COUNTIF('1911-RG14'!O:O,A18)</f>
        <v>0</v>
      </c>
    </row>
    <row r="19" spans="1:9" x14ac:dyDescent="0.25">
      <c r="A19" s="13" t="s">
        <v>296</v>
      </c>
    </row>
    <row r="20" spans="1:9" x14ac:dyDescent="0.25">
      <c r="A20" s="8" t="s">
        <v>298</v>
      </c>
      <c r="B20" s="8">
        <f>COUNTIF('1841-HO107'!N:N,A20)</f>
        <v>1</v>
      </c>
      <c r="C20" s="8">
        <f>COUNTIF('1851-HO107'!N:N,A20)</f>
        <v>1</v>
      </c>
      <c r="D20" s="8">
        <f>COUNTIF('1861-RG9'!N:N,A20)</f>
        <v>1</v>
      </c>
      <c r="E20" s="8">
        <f>COUNTIF('1871-RG10'!N:N,A20)</f>
        <v>1</v>
      </c>
      <c r="F20" s="8">
        <f>COUNTIF('1881-RG11'!N:N,A20)</f>
        <v>1</v>
      </c>
      <c r="G20" s="8">
        <f>COUNTIF('1891-RG12'!N:N,A20)</f>
        <v>1</v>
      </c>
      <c r="H20" s="8">
        <f>COUNTIF('1901-RG13'!N:N,A20)</f>
        <v>1</v>
      </c>
      <c r="I20" s="8">
        <f>COUNTIF('1911-RG14'!O:O,A20)</f>
        <v>1</v>
      </c>
    </row>
    <row r="21" spans="1:9" x14ac:dyDescent="0.25">
      <c r="A21" s="8" t="s">
        <v>297</v>
      </c>
      <c r="B21" s="8">
        <f>COUNTIF('1841-HO107'!N:N,A21)</f>
        <v>0</v>
      </c>
      <c r="C21" s="8">
        <f>COUNTIF('1851-HO107'!N:N,A21)</f>
        <v>0</v>
      </c>
      <c r="D21" s="8">
        <f>COUNTIF('1861-RG9'!N:N,A21)</f>
        <v>0</v>
      </c>
      <c r="E21" s="8">
        <f>COUNTIF('1871-RG10'!N:N,A21)</f>
        <v>0</v>
      </c>
      <c r="F21" s="8">
        <f>COUNTIF('1881-RG11'!N:N,A21)</f>
        <v>0</v>
      </c>
      <c r="G21" s="8">
        <f>COUNTIF('1891-RG12'!N:N,A21)</f>
        <v>0</v>
      </c>
      <c r="H21" s="8">
        <f>COUNTIF('1901-RG13'!N:N,A21)</f>
        <v>0</v>
      </c>
      <c r="I21" s="8">
        <f>COUNTIF('1911-RG14'!O:O,A21)</f>
        <v>0</v>
      </c>
    </row>
    <row r="22" spans="1:9" x14ac:dyDescent="0.25">
      <c r="A22" s="8" t="s">
        <v>297</v>
      </c>
      <c r="B22" s="8">
        <f>COUNTIF('1841-HO107'!N:N,A22)</f>
        <v>0</v>
      </c>
      <c r="C22" s="8">
        <f>COUNTIF('1851-HO107'!N:N,A22)</f>
        <v>0</v>
      </c>
      <c r="D22" s="8">
        <f>COUNTIF('1861-RG9'!N:N,A22)</f>
        <v>0</v>
      </c>
      <c r="E22" s="8">
        <f>COUNTIF('1871-RG10'!N:N,A22)</f>
        <v>0</v>
      </c>
      <c r="F22" s="8">
        <f>COUNTIF('1881-RG11'!N:N,A22)</f>
        <v>0</v>
      </c>
      <c r="G22" s="8">
        <f>COUNTIF('1891-RG12'!N:N,A22)</f>
        <v>0</v>
      </c>
      <c r="H22" s="8">
        <f>COUNTIF('1901-RG13'!N:N,A22)</f>
        <v>0</v>
      </c>
      <c r="I22" s="8">
        <f>COUNTIF('1911-RG14'!O:O,A22)</f>
        <v>0</v>
      </c>
    </row>
    <row r="23" spans="1:9" x14ac:dyDescent="0.25">
      <c r="A23" s="8" t="s">
        <v>297</v>
      </c>
      <c r="B23" s="8">
        <f>COUNTIF('1841-HO107'!N:N,A23)</f>
        <v>0</v>
      </c>
      <c r="C23" s="8">
        <f>COUNTIF('1851-HO107'!N:N,A23)</f>
        <v>0</v>
      </c>
      <c r="D23" s="8">
        <f>COUNTIF('1861-RG9'!N:N,A23)</f>
        <v>0</v>
      </c>
      <c r="E23" s="8">
        <f>COUNTIF('1871-RG10'!N:N,A23)</f>
        <v>0</v>
      </c>
      <c r="F23" s="8">
        <f>COUNTIF('1881-RG11'!N:N,A23)</f>
        <v>0</v>
      </c>
      <c r="G23" s="8">
        <f>COUNTIF('1891-RG12'!N:N,A23)</f>
        <v>0</v>
      </c>
      <c r="H23" s="8">
        <f>COUNTIF('1901-RG13'!N:N,A23)</f>
        <v>0</v>
      </c>
      <c r="I23" s="8">
        <f>COUNTIF('1911-RG14'!O:O,A23)</f>
        <v>0</v>
      </c>
    </row>
    <row r="24" spans="1:9" x14ac:dyDescent="0.25">
      <c r="A24" s="8" t="s">
        <v>297</v>
      </c>
      <c r="B24" s="8">
        <f>COUNTIF('1841-HO107'!N:N,A24)</f>
        <v>0</v>
      </c>
      <c r="C24" s="8">
        <f>COUNTIF('1851-HO107'!N:N,A24)</f>
        <v>0</v>
      </c>
      <c r="D24" s="8">
        <f>COUNTIF('1861-RG9'!N:N,A24)</f>
        <v>0</v>
      </c>
      <c r="E24" s="8">
        <f>COUNTIF('1871-RG10'!N:N,A24)</f>
        <v>0</v>
      </c>
      <c r="F24" s="8">
        <f>COUNTIF('1881-RG11'!N:N,A24)</f>
        <v>0</v>
      </c>
      <c r="G24" s="8">
        <f>COUNTIF('1891-RG12'!N:N,A24)</f>
        <v>0</v>
      </c>
      <c r="H24" s="8">
        <f>COUNTIF('1901-RG13'!N:N,A24)</f>
        <v>0</v>
      </c>
      <c r="I24" s="8">
        <f>COUNTIF('1911-RG14'!O:O,A24)</f>
        <v>0</v>
      </c>
    </row>
    <row r="25" spans="1:9" x14ac:dyDescent="0.25">
      <c r="A25" s="8" t="s">
        <v>297</v>
      </c>
      <c r="B25" s="8">
        <f>COUNTIF('1841-HO107'!N:N,A25)</f>
        <v>0</v>
      </c>
      <c r="C25" s="8">
        <f>COUNTIF('1851-HO107'!N:N,A25)</f>
        <v>0</v>
      </c>
      <c r="D25" s="8">
        <f>COUNTIF('1861-RG9'!N:N,A25)</f>
        <v>0</v>
      </c>
      <c r="E25" s="8">
        <f>COUNTIF('1871-RG10'!N:N,A25)</f>
        <v>0</v>
      </c>
      <c r="F25" s="8">
        <f>COUNTIF('1881-RG11'!N:N,A25)</f>
        <v>0</v>
      </c>
      <c r="G25" s="8">
        <f>COUNTIF('1891-RG12'!N:N,A25)</f>
        <v>0</v>
      </c>
      <c r="H25" s="8">
        <f>COUNTIF('1901-RG13'!N:N,A25)</f>
        <v>0</v>
      </c>
      <c r="I25" s="8">
        <f>COUNTIF('1911-RG14'!O:O,A25)</f>
        <v>0</v>
      </c>
    </row>
    <row r="26" spans="1:9" x14ac:dyDescent="0.25">
      <c r="A26" s="8" t="s">
        <v>297</v>
      </c>
      <c r="B26" s="8">
        <f>COUNTIF('1841-HO107'!N:N,A26)</f>
        <v>0</v>
      </c>
      <c r="C26" s="8">
        <f>COUNTIF('1851-HO107'!N:N,A26)</f>
        <v>0</v>
      </c>
      <c r="D26" s="8">
        <f>COUNTIF('1861-RG9'!N:N,A26)</f>
        <v>0</v>
      </c>
      <c r="E26" s="8">
        <f>COUNTIF('1871-RG10'!N:N,A26)</f>
        <v>0</v>
      </c>
      <c r="F26" s="8">
        <f>COUNTIF('1881-RG11'!N:N,A26)</f>
        <v>0</v>
      </c>
      <c r="G26" s="8">
        <f>COUNTIF('1891-RG12'!N:N,A26)</f>
        <v>0</v>
      </c>
      <c r="H26" s="8">
        <f>COUNTIF('1901-RG13'!N:N,A26)</f>
        <v>0</v>
      </c>
      <c r="I26" s="8">
        <f>COUNTIF('1911-RG14'!O:O,A26)</f>
        <v>0</v>
      </c>
    </row>
    <row r="27" spans="1:9" x14ac:dyDescent="0.25">
      <c r="A27" s="8" t="s">
        <v>297</v>
      </c>
      <c r="B27" s="8">
        <f>COUNTIF('1841-HO107'!N:N,A27)</f>
        <v>0</v>
      </c>
      <c r="C27" s="8">
        <f>COUNTIF('1851-HO107'!N:N,A27)</f>
        <v>0</v>
      </c>
      <c r="D27" s="8">
        <f>COUNTIF('1861-RG9'!N:N,A27)</f>
        <v>0</v>
      </c>
      <c r="E27" s="8">
        <f>COUNTIF('1871-RG10'!N:N,A27)</f>
        <v>0</v>
      </c>
      <c r="F27" s="8">
        <f>COUNTIF('1881-RG11'!N:N,A27)</f>
        <v>0</v>
      </c>
      <c r="G27" s="8">
        <f>COUNTIF('1891-RG12'!N:N,A27)</f>
        <v>0</v>
      </c>
      <c r="H27" s="8">
        <f>COUNTIF('1901-RG13'!N:N,A27)</f>
        <v>0</v>
      </c>
      <c r="I27" s="8">
        <f>COUNTIF('1911-RG14'!O:O,A27)</f>
        <v>0</v>
      </c>
    </row>
    <row r="28" spans="1:9" x14ac:dyDescent="0.25">
      <c r="A28" s="8" t="s">
        <v>297</v>
      </c>
      <c r="B28" s="8">
        <f>COUNTIF('1841-HO107'!N:N,A28)</f>
        <v>0</v>
      </c>
      <c r="C28" s="8">
        <f>COUNTIF('1851-HO107'!N:N,A28)</f>
        <v>0</v>
      </c>
      <c r="D28" s="8">
        <f>COUNTIF('1861-RG9'!N:N,A28)</f>
        <v>0</v>
      </c>
      <c r="E28" s="8">
        <f>COUNTIF('1871-RG10'!N:N,A28)</f>
        <v>0</v>
      </c>
      <c r="F28" s="8">
        <f>COUNTIF('1881-RG11'!N:N,A28)</f>
        <v>0</v>
      </c>
      <c r="G28" s="8">
        <f>COUNTIF('1891-RG12'!N:N,A28)</f>
        <v>0</v>
      </c>
      <c r="H28" s="8">
        <f>COUNTIF('1901-RG13'!N:N,A28)</f>
        <v>0</v>
      </c>
      <c r="I28" s="8">
        <f>COUNTIF('1911-RG14'!O:O,A28)</f>
        <v>0</v>
      </c>
    </row>
    <row r="29" spans="1:9" x14ac:dyDescent="0.25">
      <c r="A29" s="8" t="s">
        <v>297</v>
      </c>
      <c r="B29" s="8">
        <f>COUNTIF('1841-HO107'!N:N,A29)</f>
        <v>0</v>
      </c>
      <c r="C29" s="8">
        <f>COUNTIF('1851-HO107'!N:N,A29)</f>
        <v>0</v>
      </c>
      <c r="D29" s="8">
        <f>COUNTIF('1861-RG9'!N:N,A29)</f>
        <v>0</v>
      </c>
      <c r="E29" s="8">
        <f>COUNTIF('1871-RG10'!N:N,A29)</f>
        <v>0</v>
      </c>
      <c r="F29" s="8">
        <f>COUNTIF('1881-RG11'!N:N,A29)</f>
        <v>0</v>
      </c>
      <c r="G29" s="8">
        <f>COUNTIF('1891-RG12'!N:N,A29)</f>
        <v>0</v>
      </c>
      <c r="H29" s="8">
        <f>COUNTIF('1901-RG13'!N:N,A29)</f>
        <v>0</v>
      </c>
      <c r="I29" s="8">
        <f>COUNTIF('1911-RG14'!O:O,A29)</f>
        <v>0</v>
      </c>
    </row>
    <row r="30" spans="1:9" x14ac:dyDescent="0.25">
      <c r="A30" s="13" t="s">
        <v>11</v>
      </c>
    </row>
    <row r="31" spans="1:9" x14ac:dyDescent="0.25">
      <c r="A31" s="8" t="s">
        <v>300</v>
      </c>
      <c r="B31" s="8">
        <f>COUNTIF('1841-HO107'!L:L,A31)</f>
        <v>1</v>
      </c>
      <c r="C31" s="8">
        <f>COUNTIF('1851-HO107'!L:L,A31)</f>
        <v>1</v>
      </c>
      <c r="D31" s="8">
        <f>COUNTIF('1861-RG9'!L:L,A31)</f>
        <v>1</v>
      </c>
      <c r="E31" s="8">
        <f>COUNTIF('1871-RG10'!L:L,A31)</f>
        <v>1</v>
      </c>
      <c r="F31" s="8">
        <f>COUNTIF('1881-RG11'!L:L,A31)</f>
        <v>1</v>
      </c>
      <c r="G31" s="8">
        <f>COUNTIF('1891-RG12'!L:L,A31)</f>
        <v>1</v>
      </c>
      <c r="H31" s="8">
        <f>COUNTIF('1901-RG13'!L:L,A31)</f>
        <v>1</v>
      </c>
      <c r="I31" s="8">
        <f>COUNTIF('1911-RG14'!R:R,A31)</f>
        <v>1</v>
      </c>
    </row>
    <row r="32" spans="1:9" x14ac:dyDescent="0.25">
      <c r="A32" s="8" t="s">
        <v>294</v>
      </c>
      <c r="B32" s="8">
        <f>COUNTIF('1841-HO107'!L:L,A32)</f>
        <v>0</v>
      </c>
      <c r="C32" s="8">
        <f>COUNTIF('1851-HO107'!L:L,A32)</f>
        <v>0</v>
      </c>
      <c r="D32" s="8">
        <f>COUNTIF('1861-RG9'!L:L,A32)</f>
        <v>0</v>
      </c>
      <c r="E32" s="8">
        <f>COUNTIF('1871-RG10'!L:L,A32)</f>
        <v>0</v>
      </c>
      <c r="F32" s="8">
        <f>COUNTIF('1881-RG11'!L:L,A32)</f>
        <v>0</v>
      </c>
      <c r="G32" s="8">
        <f>COUNTIF('1891-RG12'!L:L,A32)</f>
        <v>0</v>
      </c>
      <c r="H32" s="8">
        <f>COUNTIF('1901-RG13'!L:L,A32)</f>
        <v>0</v>
      </c>
      <c r="I32" s="8">
        <f>COUNTIF('1911-RG14'!R:R,A32)</f>
        <v>0</v>
      </c>
    </row>
    <row r="33" spans="1:9" x14ac:dyDescent="0.25">
      <c r="A33" s="8" t="s">
        <v>294</v>
      </c>
      <c r="B33" s="8">
        <f>COUNTIF('1841-HO107'!L:L,A33)</f>
        <v>0</v>
      </c>
      <c r="C33" s="8">
        <f>COUNTIF('1851-HO107'!L:L,A33)</f>
        <v>0</v>
      </c>
      <c r="D33" s="8">
        <f>COUNTIF('1861-RG9'!L:L,A33)</f>
        <v>0</v>
      </c>
      <c r="E33" s="8">
        <f>COUNTIF('1871-RG10'!L:L,A33)</f>
        <v>0</v>
      </c>
      <c r="F33" s="8">
        <f>COUNTIF('1881-RG11'!L:L,A33)</f>
        <v>0</v>
      </c>
      <c r="G33" s="8">
        <f>COUNTIF('1891-RG12'!L:L,A33)</f>
        <v>0</v>
      </c>
      <c r="H33" s="8">
        <f>COUNTIF('1901-RG13'!L:L,A33)</f>
        <v>0</v>
      </c>
      <c r="I33" s="8">
        <f>COUNTIF('1911-RG14'!R:R,A33)</f>
        <v>0</v>
      </c>
    </row>
    <row r="34" spans="1:9" x14ac:dyDescent="0.25">
      <c r="A34" s="8" t="s">
        <v>294</v>
      </c>
      <c r="B34" s="8">
        <f>COUNTIF('1841-HO107'!L:L,A34)</f>
        <v>0</v>
      </c>
      <c r="C34" s="8">
        <f>COUNTIF('1851-HO107'!L:L,A34)</f>
        <v>0</v>
      </c>
      <c r="D34" s="8">
        <f>COUNTIF('1861-RG9'!L:L,A34)</f>
        <v>0</v>
      </c>
      <c r="E34" s="8">
        <f>COUNTIF('1871-RG10'!L:L,A34)</f>
        <v>0</v>
      </c>
      <c r="F34" s="8">
        <f>COUNTIF('1881-RG11'!L:L,A34)</f>
        <v>0</v>
      </c>
      <c r="G34" s="8">
        <f>COUNTIF('1891-RG12'!L:L,A34)</f>
        <v>0</v>
      </c>
      <c r="H34" s="8">
        <f>COUNTIF('1901-RG13'!L:L,A34)</f>
        <v>0</v>
      </c>
      <c r="I34" s="8">
        <f>COUNTIF('1911-RG14'!R:R,A34)</f>
        <v>0</v>
      </c>
    </row>
    <row r="35" spans="1:9" x14ac:dyDescent="0.25">
      <c r="A35" s="8" t="s">
        <v>294</v>
      </c>
      <c r="B35" s="8">
        <f>COUNTIF('1841-HO107'!L:L,A35)</f>
        <v>0</v>
      </c>
      <c r="C35" s="8">
        <f>COUNTIF('1851-HO107'!L:L,A35)</f>
        <v>0</v>
      </c>
      <c r="D35" s="8">
        <f>COUNTIF('1861-RG9'!L:L,A35)</f>
        <v>0</v>
      </c>
      <c r="E35" s="8">
        <f>COUNTIF('1871-RG10'!L:L,A35)</f>
        <v>0</v>
      </c>
      <c r="F35" s="8">
        <f>COUNTIF('1881-RG11'!L:L,A35)</f>
        <v>0</v>
      </c>
      <c r="G35" s="8">
        <f>COUNTIF('1891-RG12'!L:L,A35)</f>
        <v>0</v>
      </c>
      <c r="H35" s="8">
        <f>COUNTIF('1901-RG13'!L:L,A35)</f>
        <v>0</v>
      </c>
      <c r="I35" s="8">
        <f>COUNTIF('1911-RG14'!R:R,A35)</f>
        <v>0</v>
      </c>
    </row>
    <row r="36" spans="1:9" x14ac:dyDescent="0.25">
      <c r="A36" s="8" t="s">
        <v>294</v>
      </c>
      <c r="B36" s="8">
        <f>COUNTIF('1841-HO107'!L:L,A36)</f>
        <v>0</v>
      </c>
      <c r="C36" s="8">
        <f>COUNTIF('1851-HO107'!L:L,A36)</f>
        <v>0</v>
      </c>
      <c r="D36" s="8">
        <f>COUNTIF('1861-RG9'!L:L,A36)</f>
        <v>0</v>
      </c>
      <c r="E36" s="8">
        <f>COUNTIF('1871-RG10'!L:L,A36)</f>
        <v>0</v>
      </c>
      <c r="F36" s="8">
        <f>COUNTIF('1881-RG11'!L:L,A36)</f>
        <v>0</v>
      </c>
      <c r="G36" s="8">
        <f>COUNTIF('1891-RG12'!L:L,A36)</f>
        <v>0</v>
      </c>
      <c r="H36" s="8">
        <f>COUNTIF('1901-RG13'!L:L,A36)</f>
        <v>0</v>
      </c>
      <c r="I36" s="8">
        <f>COUNTIF('1911-RG14'!R:R,A36)</f>
        <v>0</v>
      </c>
    </row>
    <row r="37" spans="1:9" x14ac:dyDescent="0.25">
      <c r="A37" s="8" t="s">
        <v>294</v>
      </c>
      <c r="B37" s="8">
        <f>COUNTIF('1841-HO107'!L:L,A37)</f>
        <v>0</v>
      </c>
      <c r="C37" s="8">
        <f>COUNTIF('1851-HO107'!L:L,A37)</f>
        <v>0</v>
      </c>
      <c r="D37" s="8">
        <f>COUNTIF('1861-RG9'!L:L,A37)</f>
        <v>0</v>
      </c>
      <c r="E37" s="8">
        <f>COUNTIF('1871-RG10'!L:L,A37)</f>
        <v>0</v>
      </c>
      <c r="F37" s="8">
        <f>COUNTIF('1881-RG11'!L:L,A37)</f>
        <v>0</v>
      </c>
      <c r="G37" s="8">
        <f>COUNTIF('1891-RG12'!L:L,A37)</f>
        <v>0</v>
      </c>
      <c r="H37" s="8">
        <f>COUNTIF('1901-RG13'!L:L,A37)</f>
        <v>0</v>
      </c>
      <c r="I37" s="8">
        <f>COUNTIF('1911-RG14'!R:R,A37)</f>
        <v>0</v>
      </c>
    </row>
  </sheetData>
  <pageMargins left="0.7" right="0.7" top="0.75" bottom="0.75" header="0.3" footer="0.3"/>
  <pageSetup paperSize="9"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dimension ref="A1:C123"/>
  <sheetViews>
    <sheetView workbookViewId="0">
      <pane ySplit="1" topLeftCell="A2" activePane="bottomLeft" state="frozen"/>
      <selection pane="bottomLeft" activeCell="I120" sqref="I120"/>
    </sheetView>
  </sheetViews>
  <sheetFormatPr defaultRowHeight="15" x14ac:dyDescent="0.25"/>
  <cols>
    <col min="1" max="1" width="19.5703125" style="8" bestFit="1" customWidth="1"/>
    <col min="2" max="2" width="9.140625" style="8"/>
  </cols>
  <sheetData>
    <row r="1" spans="1:3" x14ac:dyDescent="0.25">
      <c r="A1" s="6" t="s">
        <v>27</v>
      </c>
      <c r="B1" s="6" t="s">
        <v>28</v>
      </c>
      <c r="C1" s="7" t="s">
        <v>29</v>
      </c>
    </row>
    <row r="2" spans="1:3" x14ac:dyDescent="0.25">
      <c r="A2" s="8" t="s">
        <v>30</v>
      </c>
      <c r="B2" s="8" t="s">
        <v>31</v>
      </c>
      <c r="C2" t="s">
        <v>32</v>
      </c>
    </row>
    <row r="3" spans="1:3" x14ac:dyDescent="0.25">
      <c r="A3" s="8" t="s">
        <v>33</v>
      </c>
      <c r="B3" s="8" t="s">
        <v>34</v>
      </c>
      <c r="C3" t="s">
        <v>32</v>
      </c>
    </row>
    <row r="4" spans="1:3" x14ac:dyDescent="0.25">
      <c r="A4" s="8" t="s">
        <v>35</v>
      </c>
      <c r="B4" s="8" t="s">
        <v>36</v>
      </c>
      <c r="C4" t="s">
        <v>32</v>
      </c>
    </row>
    <row r="5" spans="1:3" x14ac:dyDescent="0.25">
      <c r="A5" s="8" t="s">
        <v>37</v>
      </c>
      <c r="B5" s="8" t="s">
        <v>38</v>
      </c>
      <c r="C5" t="s">
        <v>32</v>
      </c>
    </row>
    <row r="6" spans="1:3" x14ac:dyDescent="0.25">
      <c r="A6" s="8" t="s">
        <v>39</v>
      </c>
      <c r="B6" s="8" t="s">
        <v>40</v>
      </c>
      <c r="C6" t="s">
        <v>32</v>
      </c>
    </row>
    <row r="7" spans="1:3" x14ac:dyDescent="0.25">
      <c r="A7" s="8" t="s">
        <v>41</v>
      </c>
      <c r="B7" s="8" t="s">
        <v>42</v>
      </c>
      <c r="C7" t="s">
        <v>32</v>
      </c>
    </row>
    <row r="8" spans="1:3" x14ac:dyDescent="0.25">
      <c r="A8" s="8" t="s">
        <v>43</v>
      </c>
      <c r="B8" s="8" t="s">
        <v>44</v>
      </c>
      <c r="C8" t="s">
        <v>32</v>
      </c>
    </row>
    <row r="9" spans="1:3" x14ac:dyDescent="0.25">
      <c r="A9" s="8" t="s">
        <v>45</v>
      </c>
      <c r="B9" s="8" t="s">
        <v>46</v>
      </c>
      <c r="C9" t="s">
        <v>32</v>
      </c>
    </row>
    <row r="10" spans="1:3" x14ac:dyDescent="0.25">
      <c r="A10" s="8" t="s">
        <v>47</v>
      </c>
      <c r="B10" s="8" t="s">
        <v>48</v>
      </c>
      <c r="C10" t="s">
        <v>32</v>
      </c>
    </row>
    <row r="11" spans="1:3" x14ac:dyDescent="0.25">
      <c r="A11" s="8" t="s">
        <v>49</v>
      </c>
      <c r="B11" s="8" t="s">
        <v>50</v>
      </c>
      <c r="C11" t="s">
        <v>32</v>
      </c>
    </row>
    <row r="12" spans="1:3" x14ac:dyDescent="0.25">
      <c r="A12" s="8" t="s">
        <v>51</v>
      </c>
      <c r="B12" s="8" t="s">
        <v>52</v>
      </c>
      <c r="C12" t="s">
        <v>32</v>
      </c>
    </row>
    <row r="13" spans="1:3" x14ac:dyDescent="0.25">
      <c r="A13" s="8" t="s">
        <v>53</v>
      </c>
      <c r="B13" s="8" t="s">
        <v>54</v>
      </c>
      <c r="C13" t="s">
        <v>32</v>
      </c>
    </row>
    <row r="14" spans="1:3" x14ac:dyDescent="0.25">
      <c r="A14" s="8" t="s">
        <v>55</v>
      </c>
      <c r="B14" s="8" t="s">
        <v>56</v>
      </c>
      <c r="C14" t="s">
        <v>32</v>
      </c>
    </row>
    <row r="15" spans="1:3" x14ac:dyDescent="0.25">
      <c r="A15" s="8" t="s">
        <v>57</v>
      </c>
      <c r="B15" s="8" t="s">
        <v>58</v>
      </c>
      <c r="C15" t="s">
        <v>32</v>
      </c>
    </row>
    <row r="16" spans="1:3" x14ac:dyDescent="0.25">
      <c r="A16" s="8" t="s">
        <v>59</v>
      </c>
      <c r="B16" s="8" t="s">
        <v>60</v>
      </c>
      <c r="C16" t="s">
        <v>32</v>
      </c>
    </row>
    <row r="17" spans="1:3" x14ac:dyDescent="0.25">
      <c r="A17" s="8" t="s">
        <v>61</v>
      </c>
      <c r="B17" s="8" t="s">
        <v>62</v>
      </c>
      <c r="C17" t="s">
        <v>32</v>
      </c>
    </row>
    <row r="18" spans="1:3" x14ac:dyDescent="0.25">
      <c r="A18" s="8" t="s">
        <v>63</v>
      </c>
      <c r="B18" s="8" t="s">
        <v>64</v>
      </c>
      <c r="C18" t="s">
        <v>32</v>
      </c>
    </row>
    <row r="19" spans="1:3" x14ac:dyDescent="0.25">
      <c r="A19" s="8" t="s">
        <v>65</v>
      </c>
      <c r="B19" s="8" t="s">
        <v>66</v>
      </c>
      <c r="C19" t="s">
        <v>32</v>
      </c>
    </row>
    <row r="20" spans="1:3" x14ac:dyDescent="0.25">
      <c r="A20" s="8" t="s">
        <v>67</v>
      </c>
      <c r="B20" s="8" t="s">
        <v>68</v>
      </c>
      <c r="C20" t="s">
        <v>32</v>
      </c>
    </row>
    <row r="21" spans="1:3" x14ac:dyDescent="0.25">
      <c r="A21" s="8" t="s">
        <v>69</v>
      </c>
      <c r="B21" s="8" t="s">
        <v>70</v>
      </c>
      <c r="C21" t="s">
        <v>32</v>
      </c>
    </row>
    <row r="22" spans="1:3" x14ac:dyDescent="0.25">
      <c r="A22" s="8" t="s">
        <v>71</v>
      </c>
      <c r="B22" s="8" t="s">
        <v>72</v>
      </c>
      <c r="C22" t="s">
        <v>32</v>
      </c>
    </row>
    <row r="23" spans="1:3" x14ac:dyDescent="0.25">
      <c r="A23" s="8" t="s">
        <v>73</v>
      </c>
      <c r="B23" s="8" t="s">
        <v>74</v>
      </c>
      <c r="C23" t="s">
        <v>32</v>
      </c>
    </row>
    <row r="24" spans="1:3" x14ac:dyDescent="0.25">
      <c r="A24" s="8" t="s">
        <v>75</v>
      </c>
      <c r="B24" s="8" t="s">
        <v>76</v>
      </c>
      <c r="C24" t="s">
        <v>32</v>
      </c>
    </row>
    <row r="25" spans="1:3" x14ac:dyDescent="0.25">
      <c r="A25" s="8" t="s">
        <v>77</v>
      </c>
      <c r="B25" s="8" t="s">
        <v>78</v>
      </c>
      <c r="C25" t="s">
        <v>32</v>
      </c>
    </row>
    <row r="26" spans="1:3" x14ac:dyDescent="0.25">
      <c r="A26" s="8" t="s">
        <v>79</v>
      </c>
      <c r="B26" s="8" t="s">
        <v>80</v>
      </c>
      <c r="C26" t="s">
        <v>32</v>
      </c>
    </row>
    <row r="27" spans="1:3" x14ac:dyDescent="0.25">
      <c r="A27" s="8" t="s">
        <v>81</v>
      </c>
      <c r="B27" s="8" t="s">
        <v>82</v>
      </c>
      <c r="C27" t="s">
        <v>32</v>
      </c>
    </row>
    <row r="28" spans="1:3" x14ac:dyDescent="0.25">
      <c r="A28" s="8" t="s">
        <v>83</v>
      </c>
      <c r="B28" s="8" t="s">
        <v>84</v>
      </c>
      <c r="C28" t="s">
        <v>32</v>
      </c>
    </row>
    <row r="29" spans="1:3" x14ac:dyDescent="0.25">
      <c r="A29" s="8" t="s">
        <v>85</v>
      </c>
      <c r="B29" s="8" t="s">
        <v>86</v>
      </c>
      <c r="C29" t="s">
        <v>32</v>
      </c>
    </row>
    <row r="30" spans="1:3" x14ac:dyDescent="0.25">
      <c r="A30" s="8" t="s">
        <v>87</v>
      </c>
      <c r="B30" s="8" t="s">
        <v>88</v>
      </c>
      <c r="C30" t="s">
        <v>32</v>
      </c>
    </row>
    <row r="31" spans="1:3" x14ac:dyDescent="0.25">
      <c r="A31" s="8" t="s">
        <v>89</v>
      </c>
      <c r="B31" s="8" t="s">
        <v>90</v>
      </c>
      <c r="C31" t="s">
        <v>32</v>
      </c>
    </row>
    <row r="32" spans="1:3" x14ac:dyDescent="0.25">
      <c r="A32" s="8" t="s">
        <v>91</v>
      </c>
      <c r="B32" s="8" t="s">
        <v>92</v>
      </c>
      <c r="C32" t="s">
        <v>32</v>
      </c>
    </row>
    <row r="33" spans="1:3" x14ac:dyDescent="0.25">
      <c r="A33" s="8" t="s">
        <v>93</v>
      </c>
      <c r="B33" s="8" t="s">
        <v>94</v>
      </c>
      <c r="C33" t="s">
        <v>32</v>
      </c>
    </row>
    <row r="34" spans="1:3" x14ac:dyDescent="0.25">
      <c r="A34" s="8" t="s">
        <v>95</v>
      </c>
      <c r="B34" s="8" t="s">
        <v>96</v>
      </c>
      <c r="C34" t="s">
        <v>32</v>
      </c>
    </row>
    <row r="35" spans="1:3" x14ac:dyDescent="0.25">
      <c r="A35" s="8" t="s">
        <v>97</v>
      </c>
      <c r="B35" s="8" t="s">
        <v>98</v>
      </c>
      <c r="C35" t="s">
        <v>32</v>
      </c>
    </row>
    <row r="36" spans="1:3" x14ac:dyDescent="0.25">
      <c r="A36" s="8" t="s">
        <v>99</v>
      </c>
      <c r="B36" s="8" t="s">
        <v>100</v>
      </c>
      <c r="C36" t="s">
        <v>32</v>
      </c>
    </row>
    <row r="37" spans="1:3" x14ac:dyDescent="0.25">
      <c r="A37" s="8" t="s">
        <v>101</v>
      </c>
      <c r="B37" s="8" t="s">
        <v>102</v>
      </c>
      <c r="C37" t="s">
        <v>32</v>
      </c>
    </row>
    <row r="38" spans="1:3" x14ac:dyDescent="0.25">
      <c r="A38" s="8" t="s">
        <v>103</v>
      </c>
      <c r="B38" s="8" t="s">
        <v>104</v>
      </c>
      <c r="C38" t="s">
        <v>32</v>
      </c>
    </row>
    <row r="39" spans="1:3" x14ac:dyDescent="0.25">
      <c r="A39" s="8" t="s">
        <v>105</v>
      </c>
      <c r="B39" s="8" t="s">
        <v>106</v>
      </c>
      <c r="C39" t="s">
        <v>32</v>
      </c>
    </row>
    <row r="40" spans="1:3" x14ac:dyDescent="0.25">
      <c r="A40" s="8" t="s">
        <v>107</v>
      </c>
      <c r="B40" s="8" t="s">
        <v>108</v>
      </c>
      <c r="C40" t="s">
        <v>32</v>
      </c>
    </row>
    <row r="41" spans="1:3" x14ac:dyDescent="0.25">
      <c r="A41" s="8" t="s">
        <v>109</v>
      </c>
      <c r="B41" s="8" t="s">
        <v>110</v>
      </c>
      <c r="C41" t="s">
        <v>32</v>
      </c>
    </row>
    <row r="42" spans="1:3" x14ac:dyDescent="0.25">
      <c r="A42" s="8" t="s">
        <v>111</v>
      </c>
      <c r="B42" s="8" t="s">
        <v>112</v>
      </c>
      <c r="C42" t="s">
        <v>113</v>
      </c>
    </row>
    <row r="43" spans="1:3" x14ac:dyDescent="0.25">
      <c r="A43" s="8" t="s">
        <v>114</v>
      </c>
      <c r="B43" s="8" t="s">
        <v>115</v>
      </c>
      <c r="C43" t="s">
        <v>113</v>
      </c>
    </row>
    <row r="44" spans="1:3" x14ac:dyDescent="0.25">
      <c r="A44" s="8" t="s">
        <v>116</v>
      </c>
      <c r="B44" s="8" t="s">
        <v>117</v>
      </c>
      <c r="C44" t="s">
        <v>113</v>
      </c>
    </row>
    <row r="45" spans="1:3" x14ac:dyDescent="0.25">
      <c r="A45" s="8" t="s">
        <v>118</v>
      </c>
      <c r="B45" s="8" t="s">
        <v>119</v>
      </c>
      <c r="C45" t="s">
        <v>113</v>
      </c>
    </row>
    <row r="46" spans="1:3" x14ac:dyDescent="0.25">
      <c r="A46" s="8" t="s">
        <v>120</v>
      </c>
      <c r="B46" s="8" t="s">
        <v>121</v>
      </c>
      <c r="C46" t="s">
        <v>122</v>
      </c>
    </row>
    <row r="47" spans="1:3" x14ac:dyDescent="0.25">
      <c r="A47" s="8" t="s">
        <v>123</v>
      </c>
      <c r="B47" s="8" t="s">
        <v>124</v>
      </c>
      <c r="C47" t="s">
        <v>122</v>
      </c>
    </row>
    <row r="48" spans="1:3" x14ac:dyDescent="0.25">
      <c r="A48" s="8" t="s">
        <v>125</v>
      </c>
      <c r="B48" s="8" t="s">
        <v>126</v>
      </c>
      <c r="C48" t="s">
        <v>122</v>
      </c>
    </row>
    <row r="49" spans="1:3" x14ac:dyDescent="0.25">
      <c r="A49" s="8" t="s">
        <v>127</v>
      </c>
      <c r="B49" s="8" t="s">
        <v>128</v>
      </c>
      <c r="C49" t="s">
        <v>122</v>
      </c>
    </row>
    <row r="50" spans="1:3" x14ac:dyDescent="0.25">
      <c r="A50" s="8" t="s">
        <v>129</v>
      </c>
      <c r="B50" s="8" t="s">
        <v>130</v>
      </c>
      <c r="C50" t="s">
        <v>122</v>
      </c>
    </row>
    <row r="51" spans="1:3" x14ac:dyDescent="0.25">
      <c r="A51" s="8" t="s">
        <v>131</v>
      </c>
      <c r="B51" s="8" t="s">
        <v>132</v>
      </c>
      <c r="C51" t="s">
        <v>122</v>
      </c>
    </row>
    <row r="52" spans="1:3" x14ac:dyDescent="0.25">
      <c r="A52" s="8" t="s">
        <v>133</v>
      </c>
      <c r="B52" s="8" t="s">
        <v>134</v>
      </c>
      <c r="C52" t="s">
        <v>122</v>
      </c>
    </row>
    <row r="53" spans="1:3" x14ac:dyDescent="0.25">
      <c r="A53" s="8" t="s">
        <v>135</v>
      </c>
      <c r="B53" s="8" t="s">
        <v>136</v>
      </c>
      <c r="C53" t="s">
        <v>122</v>
      </c>
    </row>
    <row r="54" spans="1:3" x14ac:dyDescent="0.25">
      <c r="A54" s="8" t="s">
        <v>137</v>
      </c>
      <c r="B54" s="8" t="s">
        <v>138</v>
      </c>
      <c r="C54" t="s">
        <v>122</v>
      </c>
    </row>
    <row r="55" spans="1:3" x14ac:dyDescent="0.25">
      <c r="A55" s="8" t="s">
        <v>139</v>
      </c>
      <c r="B55" s="8" t="s">
        <v>140</v>
      </c>
      <c r="C55" t="s">
        <v>122</v>
      </c>
    </row>
    <row r="56" spans="1:3" x14ac:dyDescent="0.25">
      <c r="A56" s="8" t="s">
        <v>141</v>
      </c>
      <c r="B56" s="8" t="s">
        <v>142</v>
      </c>
      <c r="C56" t="s">
        <v>122</v>
      </c>
    </row>
    <row r="57" spans="1:3" x14ac:dyDescent="0.25">
      <c r="A57" s="8" t="s">
        <v>143</v>
      </c>
      <c r="B57" s="8" t="s">
        <v>144</v>
      </c>
      <c r="C57" t="s">
        <v>122</v>
      </c>
    </row>
    <row r="58" spans="1:3" x14ac:dyDescent="0.25">
      <c r="A58" s="8" t="s">
        <v>145</v>
      </c>
      <c r="B58" s="8" t="s">
        <v>146</v>
      </c>
      <c r="C58" t="s">
        <v>122</v>
      </c>
    </row>
    <row r="59" spans="1:3" x14ac:dyDescent="0.25">
      <c r="A59" s="8" t="s">
        <v>147</v>
      </c>
      <c r="B59" s="8" t="s">
        <v>148</v>
      </c>
      <c r="C59" t="s">
        <v>149</v>
      </c>
    </row>
    <row r="60" spans="1:3" x14ac:dyDescent="0.25">
      <c r="A60" s="8" t="s">
        <v>150</v>
      </c>
      <c r="B60" s="8" t="s">
        <v>151</v>
      </c>
      <c r="C60" t="s">
        <v>149</v>
      </c>
    </row>
    <row r="61" spans="1:3" x14ac:dyDescent="0.25">
      <c r="A61" s="8" t="s">
        <v>152</v>
      </c>
      <c r="B61" s="8" t="s">
        <v>153</v>
      </c>
      <c r="C61" t="s">
        <v>149</v>
      </c>
    </row>
    <row r="62" spans="1:3" x14ac:dyDescent="0.25">
      <c r="A62" s="8" t="s">
        <v>154</v>
      </c>
      <c r="B62" s="8" t="s">
        <v>155</v>
      </c>
      <c r="C62" t="s">
        <v>149</v>
      </c>
    </row>
    <row r="63" spans="1:3" x14ac:dyDescent="0.25">
      <c r="A63" s="8" t="s">
        <v>156</v>
      </c>
      <c r="B63" s="8" t="s">
        <v>157</v>
      </c>
      <c r="C63" t="s">
        <v>149</v>
      </c>
    </row>
    <row r="64" spans="1:3" x14ac:dyDescent="0.25">
      <c r="A64" s="8" t="s">
        <v>158</v>
      </c>
      <c r="B64" s="8" t="s">
        <v>159</v>
      </c>
      <c r="C64" t="s">
        <v>149</v>
      </c>
    </row>
    <row r="65" spans="1:3" x14ac:dyDescent="0.25">
      <c r="A65" s="8" t="s">
        <v>160</v>
      </c>
      <c r="B65" s="8" t="s">
        <v>161</v>
      </c>
      <c r="C65" t="s">
        <v>149</v>
      </c>
    </row>
    <row r="66" spans="1:3" x14ac:dyDescent="0.25">
      <c r="A66" s="8" t="s">
        <v>162</v>
      </c>
      <c r="B66" s="8" t="s">
        <v>163</v>
      </c>
      <c r="C66" t="s">
        <v>149</v>
      </c>
    </row>
    <row r="67" spans="1:3" x14ac:dyDescent="0.25">
      <c r="A67" s="8" t="s">
        <v>164</v>
      </c>
      <c r="B67" s="8" t="s">
        <v>165</v>
      </c>
      <c r="C67" t="s">
        <v>149</v>
      </c>
    </row>
    <row r="68" spans="1:3" x14ac:dyDescent="0.25">
      <c r="A68" s="8" t="s">
        <v>166</v>
      </c>
      <c r="B68" s="8" t="s">
        <v>167</v>
      </c>
      <c r="C68" t="s">
        <v>149</v>
      </c>
    </row>
    <row r="69" spans="1:3" x14ac:dyDescent="0.25">
      <c r="A69" s="8" t="s">
        <v>168</v>
      </c>
      <c r="B69" s="8" t="s">
        <v>169</v>
      </c>
      <c r="C69" t="s">
        <v>149</v>
      </c>
    </row>
    <row r="70" spans="1:3" x14ac:dyDescent="0.25">
      <c r="A70" s="8" t="s">
        <v>170</v>
      </c>
      <c r="B70" s="8" t="s">
        <v>171</v>
      </c>
      <c r="C70" t="s">
        <v>149</v>
      </c>
    </row>
    <row r="71" spans="1:3" x14ac:dyDescent="0.25">
      <c r="A71" s="8" t="s">
        <v>172</v>
      </c>
      <c r="B71" s="8" t="s">
        <v>173</v>
      </c>
      <c r="C71" t="s">
        <v>149</v>
      </c>
    </row>
    <row r="72" spans="1:3" x14ac:dyDescent="0.25">
      <c r="A72" s="8" t="s">
        <v>174</v>
      </c>
      <c r="B72" s="8" t="s">
        <v>175</v>
      </c>
      <c r="C72" t="s">
        <v>149</v>
      </c>
    </row>
    <row r="73" spans="1:3" x14ac:dyDescent="0.25">
      <c r="A73" s="8" t="s">
        <v>176</v>
      </c>
      <c r="B73" s="8" t="s">
        <v>177</v>
      </c>
      <c r="C73" t="s">
        <v>149</v>
      </c>
    </row>
    <row r="74" spans="1:3" x14ac:dyDescent="0.25">
      <c r="A74" s="8" t="s">
        <v>178</v>
      </c>
      <c r="B74" s="8" t="s">
        <v>179</v>
      </c>
      <c r="C74" t="s">
        <v>149</v>
      </c>
    </row>
    <row r="75" spans="1:3" x14ac:dyDescent="0.25">
      <c r="A75" s="8" t="s">
        <v>180</v>
      </c>
      <c r="B75" s="8" t="s">
        <v>181</v>
      </c>
      <c r="C75" t="s">
        <v>149</v>
      </c>
    </row>
    <row r="76" spans="1:3" x14ac:dyDescent="0.25">
      <c r="A76" s="8" t="s">
        <v>182</v>
      </c>
      <c r="B76" s="8" t="s">
        <v>183</v>
      </c>
      <c r="C76" t="s">
        <v>149</v>
      </c>
    </row>
    <row r="77" spans="1:3" x14ac:dyDescent="0.25">
      <c r="A77" s="8" t="s">
        <v>184</v>
      </c>
      <c r="B77" s="8" t="s">
        <v>185</v>
      </c>
      <c r="C77" t="s">
        <v>149</v>
      </c>
    </row>
    <row r="78" spans="1:3" x14ac:dyDescent="0.25">
      <c r="A78" s="8" t="s">
        <v>186</v>
      </c>
      <c r="B78" s="8" t="s">
        <v>187</v>
      </c>
      <c r="C78" t="s">
        <v>149</v>
      </c>
    </row>
    <row r="79" spans="1:3" x14ac:dyDescent="0.25">
      <c r="A79" s="8" t="s">
        <v>188</v>
      </c>
      <c r="B79" s="8" t="s">
        <v>189</v>
      </c>
      <c r="C79" t="s">
        <v>149</v>
      </c>
    </row>
    <row r="80" spans="1:3" x14ac:dyDescent="0.25">
      <c r="A80" s="8" t="s">
        <v>190</v>
      </c>
      <c r="B80" s="8" t="s">
        <v>191</v>
      </c>
      <c r="C80" t="s">
        <v>149</v>
      </c>
    </row>
    <row r="81" spans="1:3" x14ac:dyDescent="0.25">
      <c r="A81" s="8" t="s">
        <v>192</v>
      </c>
      <c r="B81" s="8" t="s">
        <v>193</v>
      </c>
      <c r="C81" t="s">
        <v>149</v>
      </c>
    </row>
    <row r="82" spans="1:3" x14ac:dyDescent="0.25">
      <c r="A82" s="8" t="s">
        <v>194</v>
      </c>
      <c r="B82" s="8" t="s">
        <v>195</v>
      </c>
      <c r="C82" t="s">
        <v>149</v>
      </c>
    </row>
    <row r="83" spans="1:3" x14ac:dyDescent="0.25">
      <c r="A83" s="8" t="s">
        <v>196</v>
      </c>
      <c r="B83" s="8" t="s">
        <v>197</v>
      </c>
      <c r="C83" t="s">
        <v>149</v>
      </c>
    </row>
    <row r="84" spans="1:3" x14ac:dyDescent="0.25">
      <c r="A84" s="8" t="s">
        <v>198</v>
      </c>
      <c r="B84" s="8" t="s">
        <v>199</v>
      </c>
      <c r="C84" t="s">
        <v>149</v>
      </c>
    </row>
    <row r="85" spans="1:3" x14ac:dyDescent="0.25">
      <c r="A85" s="8" t="s">
        <v>200</v>
      </c>
      <c r="B85" s="8" t="s">
        <v>201</v>
      </c>
      <c r="C85" t="s">
        <v>149</v>
      </c>
    </row>
    <row r="86" spans="1:3" x14ac:dyDescent="0.25">
      <c r="A86" s="8" t="s">
        <v>202</v>
      </c>
      <c r="B86" s="8" t="s">
        <v>203</v>
      </c>
      <c r="C86" t="s">
        <v>149</v>
      </c>
    </row>
    <row r="87" spans="1:3" x14ac:dyDescent="0.25">
      <c r="A87" s="8" t="s">
        <v>204</v>
      </c>
      <c r="B87" s="8" t="s">
        <v>205</v>
      </c>
      <c r="C87" t="s">
        <v>149</v>
      </c>
    </row>
    <row r="88" spans="1:3" x14ac:dyDescent="0.25">
      <c r="A88" s="8" t="s">
        <v>206</v>
      </c>
      <c r="B88" s="8" t="s">
        <v>207</v>
      </c>
      <c r="C88" t="s">
        <v>149</v>
      </c>
    </row>
    <row r="89" spans="1:3" x14ac:dyDescent="0.25">
      <c r="A89" s="8" t="s">
        <v>208</v>
      </c>
      <c r="B89" s="8" t="s">
        <v>209</v>
      </c>
      <c r="C89" t="s">
        <v>149</v>
      </c>
    </row>
    <row r="90" spans="1:3" x14ac:dyDescent="0.25">
      <c r="A90" s="8" t="s">
        <v>210</v>
      </c>
      <c r="B90" s="8" t="s">
        <v>211</v>
      </c>
      <c r="C90" t="s">
        <v>149</v>
      </c>
    </row>
    <row r="91" spans="1:3" x14ac:dyDescent="0.25">
      <c r="A91" s="8" t="s">
        <v>212</v>
      </c>
      <c r="B91" s="8" t="s">
        <v>213</v>
      </c>
      <c r="C91" t="s">
        <v>149</v>
      </c>
    </row>
    <row r="92" spans="1:3" x14ac:dyDescent="0.25">
      <c r="A92" s="8" t="s">
        <v>214</v>
      </c>
      <c r="B92" s="8" t="s">
        <v>215</v>
      </c>
      <c r="C92" t="s">
        <v>216</v>
      </c>
    </row>
    <row r="93" spans="1:3" x14ac:dyDescent="0.25">
      <c r="A93" s="8" t="s">
        <v>217</v>
      </c>
      <c r="B93" s="8" t="s">
        <v>218</v>
      </c>
      <c r="C93" t="s">
        <v>216</v>
      </c>
    </row>
    <row r="94" spans="1:3" x14ac:dyDescent="0.25">
      <c r="A94" s="8" t="s">
        <v>219</v>
      </c>
      <c r="B94" s="8" t="s">
        <v>220</v>
      </c>
      <c r="C94" t="s">
        <v>221</v>
      </c>
    </row>
    <row r="95" spans="1:3" x14ac:dyDescent="0.25">
      <c r="A95" s="8" t="s">
        <v>222</v>
      </c>
      <c r="B95" s="8" t="s">
        <v>223</v>
      </c>
      <c r="C95" t="s">
        <v>221</v>
      </c>
    </row>
    <row r="96" spans="1:3" x14ac:dyDescent="0.25">
      <c r="A96" s="8" t="s">
        <v>224</v>
      </c>
      <c r="B96" s="8" t="s">
        <v>225</v>
      </c>
      <c r="C96" t="s">
        <v>221</v>
      </c>
    </row>
    <row r="97" spans="1:3" x14ac:dyDescent="0.25">
      <c r="A97" s="8" t="s">
        <v>226</v>
      </c>
      <c r="B97" s="8" t="s">
        <v>227</v>
      </c>
      <c r="C97" t="s">
        <v>221</v>
      </c>
    </row>
    <row r="98" spans="1:3" x14ac:dyDescent="0.25">
      <c r="A98" s="8" t="s">
        <v>228</v>
      </c>
      <c r="B98" s="8" t="s">
        <v>229</v>
      </c>
      <c r="C98" t="s">
        <v>221</v>
      </c>
    </row>
    <row r="99" spans="1:3" x14ac:dyDescent="0.25">
      <c r="A99" s="8" t="s">
        <v>230</v>
      </c>
      <c r="B99" s="8" t="s">
        <v>231</v>
      </c>
      <c r="C99" t="s">
        <v>216</v>
      </c>
    </row>
    <row r="100" spans="1:3" x14ac:dyDescent="0.25">
      <c r="A100" s="8" t="s">
        <v>232</v>
      </c>
      <c r="B100" s="8" t="s">
        <v>233</v>
      </c>
      <c r="C100" t="s">
        <v>221</v>
      </c>
    </row>
    <row r="101" spans="1:3" x14ac:dyDescent="0.25">
      <c r="A101" s="8" t="s">
        <v>234</v>
      </c>
      <c r="B101" s="8" t="s">
        <v>235</v>
      </c>
      <c r="C101" t="s">
        <v>221</v>
      </c>
    </row>
    <row r="102" spans="1:3" x14ac:dyDescent="0.25">
      <c r="A102" s="8" t="s">
        <v>236</v>
      </c>
      <c r="B102" s="8" t="s">
        <v>237</v>
      </c>
      <c r="C102" t="s">
        <v>221</v>
      </c>
    </row>
    <row r="103" spans="1:3" x14ac:dyDescent="0.25">
      <c r="A103" s="8" t="s">
        <v>238</v>
      </c>
      <c r="B103" s="8" t="s">
        <v>239</v>
      </c>
      <c r="C103" t="s">
        <v>221</v>
      </c>
    </row>
    <row r="104" spans="1:3" x14ac:dyDescent="0.25">
      <c r="A104" s="8" t="s">
        <v>240</v>
      </c>
      <c r="B104" s="8" t="s">
        <v>241</v>
      </c>
      <c r="C104" t="s">
        <v>221</v>
      </c>
    </row>
    <row r="105" spans="1:3" x14ac:dyDescent="0.25">
      <c r="A105" s="8" t="s">
        <v>242</v>
      </c>
      <c r="B105" s="8" t="s">
        <v>243</v>
      </c>
      <c r="C105" t="s">
        <v>221</v>
      </c>
    </row>
    <row r="106" spans="1:3" x14ac:dyDescent="0.25">
      <c r="A106" s="8" t="s">
        <v>244</v>
      </c>
      <c r="B106" s="8" t="s">
        <v>245</v>
      </c>
      <c r="C106" t="s">
        <v>221</v>
      </c>
    </row>
    <row r="107" spans="1:3" x14ac:dyDescent="0.25">
      <c r="A107" s="8" t="s">
        <v>246</v>
      </c>
      <c r="B107" s="8" t="s">
        <v>247</v>
      </c>
      <c r="C107" t="s">
        <v>221</v>
      </c>
    </row>
    <row r="108" spans="1:3" x14ac:dyDescent="0.25">
      <c r="A108" s="8" t="s">
        <v>248</v>
      </c>
      <c r="B108" s="8" t="s">
        <v>249</v>
      </c>
      <c r="C108" t="s">
        <v>221</v>
      </c>
    </row>
    <row r="109" spans="1:3" x14ac:dyDescent="0.25">
      <c r="A109" s="8" t="s">
        <v>250</v>
      </c>
      <c r="B109" s="8" t="s">
        <v>251</v>
      </c>
      <c r="C109" t="s">
        <v>216</v>
      </c>
    </row>
    <row r="110" spans="1:3" x14ac:dyDescent="0.25">
      <c r="A110" s="8" t="s">
        <v>252</v>
      </c>
      <c r="B110" s="8" t="s">
        <v>253</v>
      </c>
      <c r="C110" t="s">
        <v>221</v>
      </c>
    </row>
    <row r="111" spans="1:3" x14ac:dyDescent="0.25">
      <c r="A111" s="8" t="s">
        <v>254</v>
      </c>
      <c r="B111" s="8" t="s">
        <v>255</v>
      </c>
      <c r="C111" t="s">
        <v>221</v>
      </c>
    </row>
    <row r="112" spans="1:3" x14ac:dyDescent="0.25">
      <c r="A112" s="8" t="s">
        <v>256</v>
      </c>
      <c r="B112" s="8" t="s">
        <v>257</v>
      </c>
      <c r="C112" t="s">
        <v>221</v>
      </c>
    </row>
    <row r="113" spans="1:3" x14ac:dyDescent="0.25">
      <c r="A113" s="8" t="s">
        <v>258</v>
      </c>
      <c r="B113" s="8" t="s">
        <v>259</v>
      </c>
      <c r="C113" t="s">
        <v>221</v>
      </c>
    </row>
    <row r="114" spans="1:3" x14ac:dyDescent="0.25">
      <c r="A114" s="8" t="s">
        <v>260</v>
      </c>
      <c r="B114" s="8" t="s">
        <v>261</v>
      </c>
      <c r="C114" t="s">
        <v>221</v>
      </c>
    </row>
    <row r="115" spans="1:3" x14ac:dyDescent="0.25">
      <c r="A115" s="8" t="s">
        <v>262</v>
      </c>
      <c r="B115" s="8" t="s">
        <v>263</v>
      </c>
      <c r="C115" t="s">
        <v>221</v>
      </c>
    </row>
    <row r="116" spans="1:3" x14ac:dyDescent="0.25">
      <c r="A116" s="8" t="s">
        <v>264</v>
      </c>
      <c r="B116" s="8" t="s">
        <v>265</v>
      </c>
      <c r="C116" t="s">
        <v>221</v>
      </c>
    </row>
    <row r="117" spans="1:3" x14ac:dyDescent="0.25">
      <c r="A117" s="8" t="s">
        <v>266</v>
      </c>
      <c r="B117" s="8" t="s">
        <v>267</v>
      </c>
      <c r="C117" t="s">
        <v>221</v>
      </c>
    </row>
    <row r="118" spans="1:3" x14ac:dyDescent="0.25">
      <c r="A118" s="8" t="s">
        <v>268</v>
      </c>
      <c r="B118" s="8" t="s">
        <v>269</v>
      </c>
      <c r="C118" t="s">
        <v>221</v>
      </c>
    </row>
    <row r="119" spans="1:3" x14ac:dyDescent="0.25">
      <c r="A119" s="8" t="s">
        <v>270</v>
      </c>
      <c r="B119" s="8" t="s">
        <v>271</v>
      </c>
      <c r="C119" t="s">
        <v>216</v>
      </c>
    </row>
    <row r="120" spans="1:3" x14ac:dyDescent="0.25">
      <c r="A120" s="8" t="s">
        <v>272</v>
      </c>
      <c r="B120" s="8" t="s">
        <v>273</v>
      </c>
      <c r="C120" t="s">
        <v>221</v>
      </c>
    </row>
    <row r="121" spans="1:3" x14ac:dyDescent="0.25">
      <c r="A121" s="8" t="s">
        <v>274</v>
      </c>
      <c r="B121" s="8" t="s">
        <v>275</v>
      </c>
      <c r="C121" t="s">
        <v>221</v>
      </c>
    </row>
    <row r="122" spans="1:3" x14ac:dyDescent="0.25">
      <c r="A122" s="8" t="s">
        <v>276</v>
      </c>
      <c r="B122" s="8" t="s">
        <v>277</v>
      </c>
      <c r="C122" t="s">
        <v>221</v>
      </c>
    </row>
    <row r="123" spans="1:3" x14ac:dyDescent="0.25">
      <c r="A123" s="8" t="s">
        <v>278</v>
      </c>
      <c r="B123" s="8" t="s">
        <v>279</v>
      </c>
      <c r="C123" t="s">
        <v>221</v>
      </c>
    </row>
  </sheetData>
  <pageMargins left="0.7" right="0.7" top="0.75" bottom="0.75" header="0.3" footer="0.3"/>
  <pageSetup paperSize="9" orientation="portrait"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dimension ref="A1:B5"/>
  <sheetViews>
    <sheetView workbookViewId="0">
      <selection activeCell="F1" sqref="F1"/>
    </sheetView>
  </sheetViews>
  <sheetFormatPr defaultRowHeight="15" x14ac:dyDescent="0.25"/>
  <cols>
    <col min="1" max="1" width="19.7109375" customWidth="1"/>
    <col min="2" max="2" width="58.85546875" customWidth="1"/>
  </cols>
  <sheetData>
    <row r="1" spans="1:2" x14ac:dyDescent="0.25">
      <c r="B1" t="s">
        <v>281</v>
      </c>
    </row>
    <row r="3" spans="1:2" ht="45" x14ac:dyDescent="0.25">
      <c r="A3" t="s">
        <v>280</v>
      </c>
      <c r="B3" s="11" t="s">
        <v>282</v>
      </c>
    </row>
    <row r="5" spans="1:2" ht="30" x14ac:dyDescent="0.25">
      <c r="A5" s="11" t="s">
        <v>283</v>
      </c>
      <c r="B5" s="11"/>
    </row>
  </sheetData>
  <pageMargins left="0.7" right="0.7" top="0.75" bottom="0.75" header="0.3" footer="0.3"/>
  <pageSetup paperSize="9"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DEFB93-93A8-4700-AE3A-230E0BF9F29D}">
  <dimension ref="B1:D5"/>
  <sheetViews>
    <sheetView workbookViewId="0">
      <selection activeCell="D10" sqref="D10"/>
    </sheetView>
  </sheetViews>
  <sheetFormatPr defaultRowHeight="15" x14ac:dyDescent="0.25"/>
  <cols>
    <col min="4" max="4" width="9.140625" style="8"/>
  </cols>
  <sheetData>
    <row r="1" spans="2:4" x14ac:dyDescent="0.25">
      <c r="B1" s="8" t="s">
        <v>5</v>
      </c>
      <c r="D1" s="8" t="s">
        <v>292</v>
      </c>
    </row>
    <row r="2" spans="2:4" x14ac:dyDescent="0.25">
      <c r="B2" s="8" t="s">
        <v>289</v>
      </c>
    </row>
    <row r="3" spans="2:4" x14ac:dyDescent="0.25">
      <c r="B3" s="8" t="s">
        <v>288</v>
      </c>
      <c r="D3" s="8" t="s">
        <v>290</v>
      </c>
    </row>
    <row r="4" spans="2:4" x14ac:dyDescent="0.25">
      <c r="D4" s="8" t="s">
        <v>289</v>
      </c>
    </row>
    <row r="5" spans="2:4" x14ac:dyDescent="0.25">
      <c r="D5" s="8" t="s">
        <v>291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5</vt:i4>
      </vt:variant>
    </vt:vector>
  </HeadingPairs>
  <TitlesOfParts>
    <vt:vector size="17" baseType="lpstr">
      <vt:lpstr>1841-HO107</vt:lpstr>
      <vt:lpstr>1851-HO107</vt:lpstr>
      <vt:lpstr>1861-RG9</vt:lpstr>
      <vt:lpstr>1871-RG10</vt:lpstr>
      <vt:lpstr>1881-RG11</vt:lpstr>
      <vt:lpstr>1891-RG12</vt:lpstr>
      <vt:lpstr>1901-RG13</vt:lpstr>
      <vt:lpstr>1911-RG14</vt:lpstr>
      <vt:lpstr>TotalNames</vt:lpstr>
      <vt:lpstr>ChapmanCodes</vt:lpstr>
      <vt:lpstr>ReadMe</vt:lpstr>
      <vt:lpstr>Settings</vt:lpstr>
      <vt:lpstr>CntyCode</vt:lpstr>
      <vt:lpstr>County</vt:lpstr>
      <vt:lpstr>Married</vt:lpstr>
      <vt:lpstr>Sex</vt:lpstr>
      <vt:lpstr>Yr_Born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kevin</cp:lastModifiedBy>
  <dcterms:created xsi:type="dcterms:W3CDTF">2006-09-16T00:00:00Z</dcterms:created>
  <dcterms:modified xsi:type="dcterms:W3CDTF">2019-09-23T14:45:50Z</dcterms:modified>
</cp:coreProperties>
</file>